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HWD/Trafficking/20210913 Weekly Set/"/>
    </mc:Choice>
  </mc:AlternateContent>
  <xr:revisionPtr revIDLastSave="445" documentId="13_ncr:1_{B8F72C21-9A7F-431F-A74B-81B3A3F6B0B6}" xr6:coauthVersionLast="47" xr6:coauthVersionMax="47" xr10:uidLastSave="{B8CB4E37-409F-4093-9F1B-BC8CF1C70A13}"/>
  <bookViews>
    <workbookView xWindow="10725" yWindow="5790" windowWidth="28665" windowHeight="13110" tabRatio="778" xr2:uid="{00000000-000D-0000-FFFF-FFFF00000000}"/>
  </bookViews>
  <sheets>
    <sheet name="HWD Form - LFS1N" sheetId="3" r:id="rId1"/>
    <sheet name="HWD Form - LFS1S" sheetId="10" r:id="rId2"/>
    <sheet name="HWD Form - LFS2N" sheetId="11" r:id="rId3"/>
    <sheet name="HWD Form - LFS2S" sheetId="12" r:id="rId4"/>
    <sheet name="HWD Form - LFC3N" sheetId="13" r:id="rId5"/>
    <sheet name="HWD Form - LFC3S" sheetId="14" r:id="rId6"/>
    <sheet name="HWD Form - LFS4N" sheetId="15" r:id="rId7"/>
    <sheet name="HWD Form - LFC4S" sheetId="16" r:id="rId8"/>
    <sheet name="HWD Form - LFC5N" sheetId="22" r:id="rId9"/>
    <sheet name="HWD Form - LFC5S" sheetId="23" r:id="rId10"/>
    <sheet name="CC9 HWD SECTION 1-5  9-16-2021" sheetId="27" r:id="rId11"/>
  </sheets>
  <definedNames>
    <definedName name="_xlnm.Print_Area" localSheetId="4">'HWD Form - LFC3N'!$A$1:$K$103</definedName>
    <definedName name="_xlnm.Print_Area" localSheetId="5">'HWD Form - LFC3S'!$A$1:$K$103</definedName>
    <definedName name="_xlnm.Print_Area" localSheetId="7">'HWD Form - LFC4S'!$A$1:$K$103</definedName>
    <definedName name="_xlnm.Print_Area" localSheetId="8">'HWD Form - LFC5N'!$A$1:$K$103</definedName>
    <definedName name="_xlnm.Print_Area" localSheetId="9">'HWD Form - LFC5S'!$A$1:$K$103</definedName>
    <definedName name="_xlnm.Print_Area" localSheetId="0">'HWD Form - LFS1N'!$A$1:$K$103</definedName>
    <definedName name="_xlnm.Print_Area" localSheetId="1">'HWD Form - LFS1S'!$A$1:$K$103</definedName>
    <definedName name="_xlnm.Print_Area" localSheetId="2">'HWD Form - LFS2N'!$A$1:$K$103</definedName>
    <definedName name="_xlnm.Print_Area" localSheetId="3">'HWD Form - LFS2S'!$A$1:$K$103</definedName>
    <definedName name="_xlnm.Print_Area" localSheetId="6">'HWD Form - LFS4N'!$A$1:$K$103</definedName>
    <definedName name="_xlnm.Print_Titles" localSheetId="4">'HWD Form - LFC3N'!$1:$11</definedName>
    <definedName name="_xlnm.Print_Titles" localSheetId="5">'HWD Form - LFC3S'!$1:$11</definedName>
    <definedName name="_xlnm.Print_Titles" localSheetId="7">'HWD Form - LFC4S'!$1:$11</definedName>
    <definedName name="_xlnm.Print_Titles" localSheetId="8">'HWD Form - LFC5N'!$1:$11</definedName>
    <definedName name="_xlnm.Print_Titles" localSheetId="9">'HWD Form - LFC5S'!$1:$11</definedName>
    <definedName name="_xlnm.Print_Titles" localSheetId="0">'HWD Form - LFS1N'!$1:$11</definedName>
    <definedName name="_xlnm.Print_Titles" localSheetId="1">'HWD Form - LFS1S'!$1:$11</definedName>
    <definedName name="_xlnm.Print_Titles" localSheetId="2">'HWD Form - LFS2N'!$1:$11</definedName>
    <definedName name="_xlnm.Print_Titles" localSheetId="3">'HWD Form - LFS2S'!$1:$11</definedName>
    <definedName name="_xlnm.Print_Titles" localSheetId="6">'HWD Form - LFS4N'!$1:$11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3" l="1"/>
  <c r="B17" i="3"/>
  <c r="B18" i="3"/>
  <c r="B19" i="3" s="1"/>
  <c r="B20" i="3" s="1"/>
  <c r="B21" i="3" s="1"/>
  <c r="B22" i="3" s="1"/>
  <c r="B23" i="3" s="1"/>
  <c r="B24" i="3" s="1"/>
  <c r="B25" i="3" s="1"/>
  <c r="B26" i="3" s="1"/>
  <c r="B27" i="3" s="1"/>
  <c r="B29" i="3"/>
  <c r="B30" i="3"/>
  <c r="B31" i="3"/>
  <c r="B32" i="3" s="1"/>
  <c r="B33" i="3" s="1"/>
  <c r="B34" i="3" s="1"/>
  <c r="B35" i="3" s="1"/>
  <c r="B36" i="3" s="1"/>
  <c r="B37" i="3" s="1"/>
  <c r="B38" i="3" s="1"/>
  <c r="B39" i="3" s="1"/>
  <c r="B40" i="3" s="1"/>
  <c r="B42" i="3"/>
  <c r="B43" i="3"/>
  <c r="B44" i="3"/>
  <c r="B45" i="3" s="1"/>
  <c r="B46" i="3" s="1"/>
  <c r="B47" i="3" s="1"/>
  <c r="B48" i="3" s="1"/>
  <c r="B49" i="3" s="1"/>
  <c r="B50" i="3" s="1"/>
  <c r="B51" i="3" s="1"/>
  <c r="B52" i="3" s="1"/>
  <c r="B53" i="3" s="1"/>
  <c r="A103" i="23"/>
  <c r="A57" i="23"/>
  <c r="A103" i="22"/>
  <c r="B88" i="22"/>
  <c r="B89" i="22" s="1"/>
  <c r="B90" i="22" s="1"/>
  <c r="B91" i="22" s="1"/>
  <c r="B92" i="22" s="1"/>
  <c r="B93" i="22" s="1"/>
  <c r="B94" i="22" s="1"/>
  <c r="B95" i="22" s="1"/>
  <c r="B96" i="22" s="1"/>
  <c r="B97" i="22" s="1"/>
  <c r="B98" i="22" s="1"/>
  <c r="B99" i="22" s="1"/>
  <c r="B75" i="22"/>
  <c r="B76" i="22" s="1"/>
  <c r="B77" i="22" s="1"/>
  <c r="B78" i="22" s="1"/>
  <c r="B79" i="22" s="1"/>
  <c r="B80" i="22" s="1"/>
  <c r="B81" i="22" s="1"/>
  <c r="B82" i="22" s="1"/>
  <c r="B83" i="22" s="1"/>
  <c r="B84" i="22" s="1"/>
  <c r="B85" i="22" s="1"/>
  <c r="B86" i="22" s="1"/>
  <c r="B62" i="22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A57" i="22"/>
  <c r="B43" i="22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42" i="22"/>
  <c r="B29" i="22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17" i="22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16" i="22"/>
  <c r="A103" i="16"/>
  <c r="B88" i="16"/>
  <c r="B89" i="16" s="1"/>
  <c r="B90" i="16" s="1"/>
  <c r="B91" i="16" s="1"/>
  <c r="B92" i="16" s="1"/>
  <c r="B93" i="16" s="1"/>
  <c r="B94" i="16" s="1"/>
  <c r="B95" i="16" s="1"/>
  <c r="B96" i="16" s="1"/>
  <c r="B97" i="16" s="1"/>
  <c r="B98" i="16" s="1"/>
  <c r="B99" i="16" s="1"/>
  <c r="B75" i="16"/>
  <c r="B76" i="16" s="1"/>
  <c r="B77" i="16" s="1"/>
  <c r="B78" i="16" s="1"/>
  <c r="B79" i="16" s="1"/>
  <c r="B80" i="16" s="1"/>
  <c r="B81" i="16" s="1"/>
  <c r="B82" i="16" s="1"/>
  <c r="B83" i="16" s="1"/>
  <c r="B84" i="16" s="1"/>
  <c r="B85" i="16" s="1"/>
  <c r="B86" i="16" s="1"/>
  <c r="B62" i="16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A57" i="16"/>
  <c r="B42" i="16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29" i="16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16" i="16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A103" i="15"/>
  <c r="B88" i="15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75" i="15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62" i="15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A57" i="15"/>
  <c r="B42" i="15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29" i="15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16" i="15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A103" i="14"/>
  <c r="B88" i="14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75" i="14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62" i="14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A57" i="14"/>
  <c r="B42" i="14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29" i="14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16" i="14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A103" i="13"/>
  <c r="B88" i="13"/>
  <c r="B89" i="13" s="1"/>
  <c r="B90" i="13" s="1"/>
  <c r="B91" i="13" s="1"/>
  <c r="B92" i="13" s="1"/>
  <c r="B93" i="13" s="1"/>
  <c r="B94" i="13" s="1"/>
  <c r="B95" i="13" s="1"/>
  <c r="B96" i="13" s="1"/>
  <c r="B97" i="13" s="1"/>
  <c r="B98" i="13" s="1"/>
  <c r="B99" i="13" s="1"/>
  <c r="B75" i="13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62" i="13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A57" i="13"/>
  <c r="B42" i="13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29" i="13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16" i="13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A103" i="12"/>
  <c r="B88" i="12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75" i="12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62" i="12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A57" i="12"/>
  <c r="B42" i="12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29" i="12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16" i="12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A103" i="11"/>
  <c r="B88" i="1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75" i="1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62" i="1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A57" i="11"/>
  <c r="B42" i="1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16" i="1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A103" i="10"/>
  <c r="B88" i="10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75" i="10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62" i="10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A57" i="10"/>
  <c r="B42" i="10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16" i="10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A103" i="3"/>
  <c r="A57" i="3"/>
  <c r="B88" i="3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75" i="3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62" i="3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9BC0C356-A30A-4481-902E-8AE600265E05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sharedStrings.xml><?xml version="1.0" encoding="utf-8"?>
<sst xmlns="http://schemas.openxmlformats.org/spreadsheetml/2006/main" count="2561" uniqueCount="205">
  <si>
    <t>Location</t>
  </si>
  <si>
    <t>Test Results</t>
  </si>
  <si>
    <t>Load, lbf</t>
  </si>
  <si>
    <t>Test Performed By:</t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</si>
  <si>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</si>
  <si>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</si>
  <si>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 xml:space="preserve">Comments: </t>
    </r>
    <r>
      <rPr>
        <sz val="8"/>
        <color theme="1"/>
        <rFont val="Calibri"/>
        <family val="2"/>
        <scheme val="minor"/>
      </rPr>
      <t>Results are supposed to be reviewed by GDIT engineer.</t>
    </r>
  </si>
  <si>
    <r>
      <rPr>
        <b/>
        <sz val="9"/>
        <color theme="1"/>
        <rFont val="Calibri"/>
        <family val="2"/>
        <scheme val="minor"/>
      </rPr>
      <t xml:space="preserve">Technician: </t>
    </r>
    <r>
      <rPr>
        <sz val="9"/>
        <color theme="1"/>
        <rFont val="Calibri"/>
        <family val="2"/>
        <scheme val="minor"/>
      </rPr>
      <t>Henry Fermin</t>
    </r>
  </si>
  <si>
    <r>
      <rPr>
        <b/>
        <sz val="9"/>
        <rFont val="Calibri"/>
        <family val="2"/>
        <scheme val="minor"/>
      </rPr>
      <t>Layer Material:</t>
    </r>
    <r>
      <rPr>
        <sz val="9"/>
        <rFont val="Calibri"/>
        <family val="2"/>
        <scheme val="minor"/>
      </rPr>
      <t xml:space="preserve"> P-401</t>
    </r>
  </si>
  <si>
    <r>
      <rPr>
        <b/>
        <sz val="9"/>
        <color theme="1"/>
        <rFont val="Calibri"/>
        <family val="2"/>
        <scheme val="minor"/>
      </rPr>
      <t>Plate Radius (in):</t>
    </r>
    <r>
      <rPr>
        <sz val="9"/>
        <color theme="1"/>
        <rFont val="Calibri"/>
        <family val="2"/>
        <scheme val="minor"/>
      </rPr>
      <t xml:space="preserve"> 5.91</t>
    </r>
  </si>
  <si>
    <r>
      <rPr>
        <b/>
        <sz val="9"/>
        <color theme="1"/>
        <rFont val="Calibri"/>
        <family val="2"/>
        <scheme val="minor"/>
      </rPr>
      <t xml:space="preserve">Number of Sensors: </t>
    </r>
    <r>
      <rPr>
        <sz val="9"/>
        <color theme="1"/>
        <rFont val="Calibri"/>
        <family val="2"/>
        <scheme val="minor"/>
      </rPr>
      <t>8</t>
    </r>
  </si>
  <si>
    <t>ASTM D4694 - Heavy Weight Deflectometer (HWD)</t>
  </si>
  <si>
    <t>D0, mils</t>
  </si>
  <si>
    <t>D1, mils</t>
  </si>
  <si>
    <t>D2, mils</t>
  </si>
  <si>
    <t>D3, mils</t>
  </si>
  <si>
    <t>D4, mils</t>
  </si>
  <si>
    <t>D5, mils</t>
  </si>
  <si>
    <t>D6, mils</t>
  </si>
  <si>
    <t>D7, mils</t>
  </si>
  <si>
    <t>Henry Fermin</t>
  </si>
  <si>
    <t>Drop</t>
  </si>
  <si>
    <r>
      <rPr>
        <b/>
        <sz val="9"/>
        <color theme="1"/>
        <rFont val="Calibri"/>
        <family val="2"/>
        <scheme val="minor"/>
      </rPr>
      <t xml:space="preserve">Project: </t>
    </r>
    <r>
      <rPr>
        <sz val="9"/>
        <color theme="1"/>
        <rFont val="Calibri"/>
        <family val="2"/>
        <scheme val="minor"/>
      </rPr>
      <t>TO5 CC9</t>
    </r>
  </si>
  <si>
    <t>LFS1N
(Sta. 0+15; Offset -5')</t>
  </si>
  <si>
    <t>LFS1N
(Sta. 0+15; Offset -15')</t>
  </si>
  <si>
    <t>LFS1N
(Sta. 0+15; Offset -25')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</si>
  <si>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LFS1N</t>
    </r>
  </si>
  <si>
    <t>LFS1N
(Sta. 0+30; Offset -5')</t>
  </si>
  <si>
    <t>LFS1N
(Sta. 0+30; Offset -15')</t>
  </si>
  <si>
    <t>LFS1N
(Sta. 0+30; Offset -25')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</si>
  <si>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LFS1S</t>
    </r>
  </si>
  <si>
    <t>LFS1S
(Sta. 0+15; Offset +5')</t>
  </si>
  <si>
    <t>LFS1S
(Sta. 0+15; Offset +15')</t>
  </si>
  <si>
    <t>LFS1S
(Sta. 0+15; Offset +25')</t>
  </si>
  <si>
    <t>LFS1S
(Sta. 0+30; Offset +5')</t>
  </si>
  <si>
    <t>LFS1S
(Sta. 0+30; Offset +15')</t>
  </si>
  <si>
    <t>LFS1S
(Sta. 0+30; Offset +25')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</si>
  <si>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LFS2N</t>
    </r>
  </si>
  <si>
    <t>LFS2N
(Sta. 0+75; Offset -5')</t>
  </si>
  <si>
    <t>LFS2N
(Sta. 0+75; Offset -15')</t>
  </si>
  <si>
    <t>LFS2N
(Sta. 0+75; Offset -25')</t>
  </si>
  <si>
    <t>LFS2N
(Sta. 0+90; Offset -5')</t>
  </si>
  <si>
    <t>LFS2N
(Sta. 0+90; Offset -15')</t>
  </si>
  <si>
    <t>LFS2N
(Sta. 0+90; Offset -25')</t>
  </si>
  <si>
    <r>
      <rPr>
        <b/>
        <sz val="9"/>
        <color theme="1"/>
        <rFont val="Calibri"/>
        <family val="2"/>
        <scheme val="minor"/>
      </rPr>
      <t>Radial Offset of Sensors (in):</t>
    </r>
    <r>
      <rPr>
        <sz val="9"/>
        <color theme="1"/>
        <rFont val="Calibri"/>
        <family val="2"/>
        <scheme val="minor"/>
      </rPr>
      <t xml:space="preserve"> 0, -12, 12, 24, 36, 48, 60, 72</t>
    </r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</si>
  <si>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LFS2S</t>
    </r>
  </si>
  <si>
    <t>LFS2S
(Sta. 0+75; Offset +5')</t>
  </si>
  <si>
    <t>LFS2S
(Sta. 0+75; Offset +15')</t>
  </si>
  <si>
    <t>LFS2S
(Sta. 0+75; Offset +25')</t>
  </si>
  <si>
    <t>LFS2S
(Sta. 0+90; Offset +5')</t>
  </si>
  <si>
    <t>LFS2S
(Sta. 0+90; Offset +15')</t>
  </si>
  <si>
    <t>LFS2S
(Sta. 0+90; Offset +25')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</si>
  <si>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LFC3N</t>
    </r>
  </si>
  <si>
    <t>LFC3N
(Sta. 1+35; Offset -5')</t>
  </si>
  <si>
    <t>LFC3N
(Sta. 1+35; Offset -15')</t>
  </si>
  <si>
    <t>LFC3N
(Sta. 1+35; Offset -25')</t>
  </si>
  <si>
    <t>LFC3N
(Sta. 1+50; Offset -5')</t>
  </si>
  <si>
    <t>LFC3N
(Sta. 1+50; Offset -15')</t>
  </si>
  <si>
    <t>LFC3N
(Sta. 1+50; Offset -25')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</si>
  <si>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LFC3S</t>
    </r>
  </si>
  <si>
    <t>LFC3S
(Sta. 1+35; Offset +5')</t>
  </si>
  <si>
    <t>LFC3S
(Sta. 1+35; Offset +15')</t>
  </si>
  <si>
    <t>LFC3S
(Sta. 1+35; Offset +25')</t>
  </si>
  <si>
    <t>LFC3S
(Sta. 1+50; Offset +5')</t>
  </si>
  <si>
    <t>LFC3S
(Sta. 1+50; Offset +15')</t>
  </si>
  <si>
    <t>LFC3S
(Sta. 1+50; Offset +25')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</si>
  <si>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LFS4N</t>
    </r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</si>
  <si>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LFC4S</t>
    </r>
  </si>
  <si>
    <t>LFS4N
(Sta. 1+95; Offset -5')</t>
  </si>
  <si>
    <t>LFS4N
(Sta. 1+95; Offset -15')</t>
  </si>
  <si>
    <t>LFS4N
(Sta. 1+95; Offset -25')</t>
  </si>
  <si>
    <t>LFS4N
(Sta. 2+10; Offset -5')</t>
  </si>
  <si>
    <t>LFS4N
(Sta. 2+10; Offset -15')</t>
  </si>
  <si>
    <t>LFS4N
(Sta. 2+10; Offset -25')</t>
  </si>
  <si>
    <t>LFC4S
(Sta. 1+95; Offset +5')</t>
  </si>
  <si>
    <t>LFC4S
(Sta. 1+95; Offset +15')</t>
  </si>
  <si>
    <t>LFC4S
(Sta. 1+95; Offset +25')</t>
  </si>
  <si>
    <t>LFC4S
(Sta. 2+10; Offset +5')</t>
  </si>
  <si>
    <t>LFC4S
(Sta. 2+10; Offset +15')</t>
  </si>
  <si>
    <t>LFC4S
(Sta. 2+10; Offset +25')</t>
  </si>
  <si>
    <t>IKUAB</t>
  </si>
  <si>
    <t>FWD</t>
  </si>
  <si>
    <t>FILE</t>
  </si>
  <si>
    <t>:</t>
  </si>
  <si>
    <t>CC9</t>
  </si>
  <si>
    <t>HWD</t>
  </si>
  <si>
    <t>SECTION</t>
  </si>
  <si>
    <t>HSite</t>
  </si>
  <si>
    <t>HOperator</t>
  </si>
  <si>
    <t>FERMIN</t>
  </si>
  <si>
    <t>HRoad</t>
  </si>
  <si>
    <t>IDate</t>
  </si>
  <si>
    <t>Created</t>
  </si>
  <si>
    <t>IVersion</t>
  </si>
  <si>
    <t>2.2.21</t>
  </si>
  <si>
    <t>ILoad</t>
  </si>
  <si>
    <t>Mode</t>
  </si>
  <si>
    <t>+</t>
  </si>
  <si>
    <t>IPlate</t>
  </si>
  <si>
    <t>Radius</t>
  </si>
  <si>
    <t>(in)</t>
  </si>
  <si>
    <t>IExtra</t>
  </si>
  <si>
    <t>Field</t>
  </si>
  <si>
    <t>Set</t>
  </si>
  <si>
    <t>FAA</t>
  </si>
  <si>
    <t>IDrop</t>
  </si>
  <si>
    <t>Sequence</t>
  </si>
  <si>
    <t>INo</t>
  </si>
  <si>
    <t>of</t>
  </si>
  <si>
    <t>drops</t>
  </si>
  <si>
    <t>IRecord</t>
  </si>
  <si>
    <t>Drop?</t>
  </si>
  <si>
    <t>Height</t>
  </si>
  <si>
    <t>IImpact</t>
  </si>
  <si>
    <t>Load</t>
  </si>
  <si>
    <t>lbf</t>
  </si>
  <si>
    <t>ISensor</t>
  </si>
  <si>
    <t>Number</t>
  </si>
  <si>
    <t>Distance</t>
  </si>
  <si>
    <t>Position</t>
  </si>
  <si>
    <t>CENTER</t>
  </si>
  <si>
    <t>FRONT</t>
  </si>
  <si>
    <t>BEHIND</t>
  </si>
  <si>
    <t>IReference</t>
  </si>
  <si>
    <t>Offset</t>
  </si>
  <si>
    <t>ft</t>
  </si>
  <si>
    <t>ITestpoint</t>
  </si>
  <si>
    <t>spacing:</t>
  </si>
  <si>
    <t>JDistance</t>
  </si>
  <si>
    <t>Imp</t>
  </si>
  <si>
    <t>D0</t>
  </si>
  <si>
    <t>D1</t>
  </si>
  <si>
    <t>D2</t>
  </si>
  <si>
    <t>D3</t>
  </si>
  <si>
    <t>D4</t>
  </si>
  <si>
    <t>D5</t>
  </si>
  <si>
    <t>D6</t>
  </si>
  <si>
    <t>D7</t>
  </si>
  <si>
    <t>Air</t>
  </si>
  <si>
    <t>Pave</t>
  </si>
  <si>
    <t>Station</t>
  </si>
  <si>
    <t>Time</t>
  </si>
  <si>
    <t>J</t>
  </si>
  <si>
    <t>Num</t>
  </si>
  <si>
    <t>mils</t>
  </si>
  <si>
    <t>°F</t>
  </si>
  <si>
    <t>J--------</t>
  </si>
  <si>
    <t>---</t>
  </si>
  <si>
    <t>-----</t>
  </si>
  <si>
    <t>------</t>
  </si>
  <si>
    <t>----</t>
  </si>
  <si>
    <t>-------</t>
  </si>
  <si>
    <t>--------</t>
  </si>
  <si>
    <t>D</t>
  </si>
  <si>
    <t>C</t>
  </si>
  <si>
    <t>Comment</t>
  </si>
  <si>
    <t>at</t>
  </si>
  <si>
    <t>Time:</t>
  </si>
  <si>
    <t>(12</t>
  </si>
  <si>
    <t>buffers</t>
  </si>
  <si>
    <t>stack</t>
  </si>
  <si>
    <t>weights)</t>
  </si>
  <si>
    <t>2+10N</t>
  </si>
  <si>
    <t>1+95N</t>
  </si>
  <si>
    <t>1+50N</t>
  </si>
  <si>
    <t>1+35N</t>
  </si>
  <si>
    <t>0+90N</t>
  </si>
  <si>
    <t>0+75N</t>
  </si>
  <si>
    <t>0+30N</t>
  </si>
  <si>
    <t>0+15N</t>
  </si>
  <si>
    <t>2+10S</t>
  </si>
  <si>
    <t>1+95S</t>
  </si>
  <si>
    <t>1+50S</t>
  </si>
  <si>
    <t>1+35S</t>
  </si>
  <si>
    <t>0+90S</t>
  </si>
  <si>
    <t>0+75S</t>
  </si>
  <si>
    <t>0+30S</t>
  </si>
  <si>
    <t>0+15S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</si>
  <si>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LFC5N</t>
    </r>
  </si>
  <si>
    <t>LFS5N
(Sta. 2+55; Offset -5')</t>
  </si>
  <si>
    <t>LFS5N
(Sta. 2+55; Offset -15')</t>
  </si>
  <si>
    <t>LFS5N
(Sta. 2+55; Offset -25')</t>
  </si>
  <si>
    <t>LFS5N
(Sta. 2+70; Offset -5')</t>
  </si>
  <si>
    <t>LFS5N
(Sta. 2+70; Offset -15')</t>
  </si>
  <si>
    <t>LFS5N
(Sta. 2+70; Offset -25')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</si>
  <si>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LFC5S</t>
    </r>
  </si>
  <si>
    <t>LFS5S
(Sta. 2+55; Offset +5')</t>
  </si>
  <si>
    <t>LFS5S
(Sta. 2+55; Offset +15')</t>
  </si>
  <si>
    <t>LFS5S
(Sta. 2+55; Offset +25')</t>
  </si>
  <si>
    <t>LFS5S
(Sta. 2+70; Offset +5')</t>
  </si>
  <si>
    <t>LFS5S
(Sta. 2+70; Offset +15')</t>
  </si>
  <si>
    <t>LFS5S
(Sta. 2+70; Offset +25')</t>
  </si>
  <si>
    <t>HHHH</t>
  </si>
  <si>
    <t>2+70N</t>
  </si>
  <si>
    <t>:OFFSET</t>
  </si>
  <si>
    <t>2+55N</t>
  </si>
  <si>
    <t>2+70S</t>
  </si>
  <si>
    <t>2+55S</t>
  </si>
  <si>
    <r>
      <rPr>
        <b/>
        <sz val="9"/>
        <color theme="1"/>
        <rFont val="Calibri"/>
        <family val="2"/>
        <scheme val="minor"/>
      </rPr>
      <t xml:space="preserve">Date: </t>
    </r>
    <r>
      <rPr>
        <sz val="9"/>
        <color theme="1"/>
        <rFont val="Calibri"/>
        <family val="2"/>
        <scheme val="minor"/>
      </rPr>
      <t>09/16/2021</t>
    </r>
  </si>
  <si>
    <t>9-16-2021.fwd</t>
  </si>
  <si>
    <t>9/16/2021</t>
  </si>
  <si>
    <r>
      <t>Ground Temperature (</t>
    </r>
    <r>
      <rPr>
        <b/>
        <sz val="9"/>
        <color theme="1"/>
        <rFont val="Calibri"/>
        <family val="2"/>
      </rPr>
      <t>°</t>
    </r>
    <r>
      <rPr>
        <b/>
        <sz val="9"/>
        <color theme="1"/>
        <rFont val="Calibri"/>
        <family val="2"/>
        <scheme val="minor"/>
      </rPr>
      <t>F):</t>
    </r>
    <r>
      <rPr>
        <sz val="9"/>
        <color theme="1"/>
        <rFont val="Calibri"/>
        <family val="2"/>
        <scheme val="minor"/>
      </rPr>
      <t xml:space="preserve"> 76 - 79</t>
    </r>
  </si>
  <si>
    <r>
      <t>Ambient Temperature (°F):</t>
    </r>
    <r>
      <rPr>
        <sz val="9"/>
        <rFont val="Calibri"/>
        <family val="2"/>
        <scheme val="minor"/>
      </rPr>
      <t xml:space="preserve"> 75 - 78</t>
    </r>
  </si>
  <si>
    <r>
      <rPr>
        <b/>
        <sz val="9"/>
        <color theme="1"/>
        <rFont val="Calibri"/>
        <family val="2"/>
        <scheme val="minor"/>
      </rPr>
      <t>Ground Temperature (</t>
    </r>
    <r>
      <rPr>
        <b/>
        <sz val="9"/>
        <color theme="1"/>
        <rFont val="Calibri"/>
        <family val="2"/>
      </rPr>
      <t>°</t>
    </r>
    <r>
      <rPr>
        <b/>
        <sz val="9"/>
        <color theme="1"/>
        <rFont val="Calibri"/>
        <family val="2"/>
        <scheme val="minor"/>
      </rPr>
      <t>F):</t>
    </r>
    <r>
      <rPr>
        <sz val="9"/>
        <color theme="1"/>
        <rFont val="Calibri"/>
        <family val="2"/>
        <scheme val="minor"/>
      </rPr>
      <t xml:space="preserve"> 79 - 80</t>
    </r>
  </si>
  <si>
    <r>
      <t>Ambient Temperature (°F):</t>
    </r>
    <r>
      <rPr>
        <sz val="9"/>
        <rFont val="Calibri"/>
        <family val="2"/>
        <scheme val="minor"/>
      </rPr>
      <t xml:space="preserve"> 78 - 79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</si>
</sst>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14" fontId="6" fillId="0" borderId="10" xfId="0" applyNumberFormat="1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21" fontId="0" fillId="0" borderId="0" xfId="0" applyNumberFormat="1"/>
    <xf numFmtId="0" fontId="1" fillId="0" borderId="7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14" fontId="6" fillId="0" borderId="10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" fontId="0" fillId="0" borderId="0" xfId="0" applyNumberFormat="1"/>
  </cellXfs>
  <cellStyles count="1">
    <cellStyle name="Normal" xfId="0" builtinId="0"/>
  </cellStyles>
  <dxfs count="12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5" name="Picture 4" descr="Image result for FAA log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73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545882D6-8056-47CF-BE83-5B2E26CE3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DF8DEBD1-6962-4FFC-B1B6-70E7C9B5E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EA0BC878-0A9F-43DE-9FF6-B3A09CA5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4311B559-DFF3-4929-B0AC-3BB630954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EAA7B034-5BAC-4C77-8420-47B4ED99A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9EBB3B8C-F8A4-4E0F-BC73-1C20C07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A880FFF1-B9B2-4226-94AF-C67C37D55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2BF919E6-D155-4BBE-A808-EBB011512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8FEB06EC-C9C3-4CCF-BCC6-78B0918ED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3"/>
  <sheetViews>
    <sheetView showGridLines="0" tabSelected="1" view="pageBreakPreview" zoomScale="85" zoomScaleNormal="115" zoomScaleSheetLayoutView="85" workbookViewId="0">
      <selection activeCell="U62" sqref="U62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7.9" customHeight="1" x14ac:dyDescent="0.25">
      <c r="A3" s="6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s="2" customFormat="1" ht="18" customHeight="1" thickBot="1" x14ac:dyDescent="0.3">
      <c r="A4" s="19"/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201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26</v>
      </c>
      <c r="B10" s="8"/>
      <c r="C10" s="8"/>
      <c r="D10" s="33" t="s">
        <v>202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8" t="s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s="3" customFormat="1" ht="11.1" customHeight="1" x14ac:dyDescent="0.25">
      <c r="A13" s="57" t="s">
        <v>0</v>
      </c>
      <c r="B13" s="58" t="s">
        <v>21</v>
      </c>
      <c r="C13" s="58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57"/>
      <c r="B14" s="58"/>
      <c r="C14" s="58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23</v>
      </c>
      <c r="B15" s="29">
        <v>1</v>
      </c>
      <c r="C15" s="32">
        <v>36768</v>
      </c>
      <c r="D15" s="30">
        <v>25.87</v>
      </c>
      <c r="E15" s="30">
        <v>19.54</v>
      </c>
      <c r="F15" s="30">
        <v>19.82</v>
      </c>
      <c r="G15" s="30">
        <v>14.79</v>
      </c>
      <c r="H15" s="30">
        <v>11.15</v>
      </c>
      <c r="I15" s="30">
        <v>8.64</v>
      </c>
      <c r="J15" s="30">
        <v>6.78</v>
      </c>
      <c r="K15" s="31">
        <v>5.62</v>
      </c>
    </row>
    <row r="16" spans="1:11" ht="11.1" customHeight="1" x14ac:dyDescent="0.25">
      <c r="A16" s="55"/>
      <c r="B16" s="4">
        <f>B15+1</f>
        <v>2</v>
      </c>
      <c r="C16" s="27">
        <v>13276</v>
      </c>
      <c r="D16" s="26">
        <v>9.31</v>
      </c>
      <c r="E16" s="26">
        <v>7.02</v>
      </c>
      <c r="F16" s="26">
        <v>7.07</v>
      </c>
      <c r="G16" s="26">
        <v>5.32</v>
      </c>
      <c r="H16" s="26">
        <v>4.04</v>
      </c>
      <c r="I16" s="26">
        <v>3.17</v>
      </c>
      <c r="J16" s="26">
        <v>2.5</v>
      </c>
      <c r="K16" s="28">
        <v>2.1</v>
      </c>
    </row>
    <row r="17" spans="1:11" ht="11.1" customHeight="1" x14ac:dyDescent="0.25">
      <c r="A17" s="55"/>
      <c r="B17" s="4">
        <f t="shared" ref="B17:B27" si="0">B16+1</f>
        <v>3</v>
      </c>
      <c r="C17" s="27">
        <v>13175</v>
      </c>
      <c r="D17" s="26">
        <v>9.1999999999999993</v>
      </c>
      <c r="E17" s="26">
        <v>6.93</v>
      </c>
      <c r="F17" s="26">
        <v>6.98</v>
      </c>
      <c r="G17" s="26">
        <v>5.26</v>
      </c>
      <c r="H17" s="26">
        <v>4</v>
      </c>
      <c r="I17" s="26">
        <v>3.13</v>
      </c>
      <c r="J17" s="26">
        <v>2.48</v>
      </c>
      <c r="K17" s="28">
        <v>2.08</v>
      </c>
    </row>
    <row r="18" spans="1:11" ht="11.1" customHeight="1" x14ac:dyDescent="0.25">
      <c r="A18" s="55"/>
      <c r="B18" s="4">
        <f t="shared" si="0"/>
        <v>4</v>
      </c>
      <c r="C18" s="27">
        <v>13284</v>
      </c>
      <c r="D18" s="26">
        <v>9.19</v>
      </c>
      <c r="E18" s="26">
        <v>6.92</v>
      </c>
      <c r="F18" s="26">
        <v>6.98</v>
      </c>
      <c r="G18" s="26">
        <v>5.26</v>
      </c>
      <c r="H18" s="26">
        <v>4</v>
      </c>
      <c r="I18" s="26">
        <v>3.14</v>
      </c>
      <c r="J18" s="26">
        <v>2.48</v>
      </c>
      <c r="K18" s="28">
        <v>2.0699999999999998</v>
      </c>
    </row>
    <row r="19" spans="1:11" ht="11.1" customHeight="1" x14ac:dyDescent="0.25">
      <c r="A19" s="55"/>
      <c r="B19" s="4">
        <f t="shared" si="0"/>
        <v>5</v>
      </c>
      <c r="C19" s="27">
        <v>13228</v>
      </c>
      <c r="D19" s="26">
        <v>9.2200000000000006</v>
      </c>
      <c r="E19" s="26">
        <v>6.95</v>
      </c>
      <c r="F19" s="26">
        <v>7.02</v>
      </c>
      <c r="G19" s="26">
        <v>5.29</v>
      </c>
      <c r="H19" s="26">
        <v>4.03</v>
      </c>
      <c r="I19" s="26">
        <v>3.16</v>
      </c>
      <c r="J19" s="26">
        <v>2.5099999999999998</v>
      </c>
      <c r="K19" s="28">
        <v>2.09</v>
      </c>
    </row>
    <row r="20" spans="1:11" ht="11.1" customHeight="1" x14ac:dyDescent="0.25">
      <c r="A20" s="55"/>
      <c r="B20" s="4">
        <f t="shared" si="0"/>
        <v>6</v>
      </c>
      <c r="C20" s="27">
        <v>25153</v>
      </c>
      <c r="D20" s="26">
        <v>17.579999999999998</v>
      </c>
      <c r="E20" s="26">
        <v>13.21</v>
      </c>
      <c r="F20" s="26">
        <v>13.48</v>
      </c>
      <c r="G20" s="26">
        <v>10.06</v>
      </c>
      <c r="H20" s="26">
        <v>7.63</v>
      </c>
      <c r="I20" s="26">
        <v>5.96</v>
      </c>
      <c r="J20" s="26">
        <v>4.71</v>
      </c>
      <c r="K20" s="28">
        <v>3.91</v>
      </c>
    </row>
    <row r="21" spans="1:11" ht="11.1" customHeight="1" x14ac:dyDescent="0.25">
      <c r="A21" s="55"/>
      <c r="B21" s="4">
        <f t="shared" si="0"/>
        <v>7</v>
      </c>
      <c r="C21" s="27">
        <v>25164</v>
      </c>
      <c r="D21" s="26">
        <v>17.600000000000001</v>
      </c>
      <c r="E21" s="26">
        <v>13.25</v>
      </c>
      <c r="F21" s="26">
        <v>13.48</v>
      </c>
      <c r="G21" s="26">
        <v>10.11</v>
      </c>
      <c r="H21" s="26">
        <v>7.67</v>
      </c>
      <c r="I21" s="26">
        <v>5.99</v>
      </c>
      <c r="J21" s="26">
        <v>4.7300000000000004</v>
      </c>
      <c r="K21" s="28">
        <v>3.93</v>
      </c>
    </row>
    <row r="22" spans="1:11" ht="11.1" customHeight="1" x14ac:dyDescent="0.25">
      <c r="A22" s="55"/>
      <c r="B22" s="4">
        <f t="shared" si="0"/>
        <v>8</v>
      </c>
      <c r="C22" s="27">
        <v>25143</v>
      </c>
      <c r="D22" s="26">
        <v>17.59</v>
      </c>
      <c r="E22" s="26">
        <v>13.25</v>
      </c>
      <c r="F22" s="26">
        <v>13.48</v>
      </c>
      <c r="G22" s="26">
        <v>10.11</v>
      </c>
      <c r="H22" s="26">
        <v>7.67</v>
      </c>
      <c r="I22" s="26">
        <v>5.98</v>
      </c>
      <c r="J22" s="26">
        <v>4.7300000000000004</v>
      </c>
      <c r="K22" s="28">
        <v>3.93</v>
      </c>
    </row>
    <row r="23" spans="1:11" ht="11.1" customHeight="1" x14ac:dyDescent="0.25">
      <c r="A23" s="55"/>
      <c r="B23" s="4">
        <f t="shared" si="0"/>
        <v>9</v>
      </c>
      <c r="C23" s="27">
        <v>25202</v>
      </c>
      <c r="D23" s="26">
        <v>17.57</v>
      </c>
      <c r="E23" s="26">
        <v>13.26</v>
      </c>
      <c r="F23" s="26">
        <v>13.49</v>
      </c>
      <c r="G23" s="26">
        <v>10.11</v>
      </c>
      <c r="H23" s="26">
        <v>7.67</v>
      </c>
      <c r="I23" s="26">
        <v>5.98</v>
      </c>
      <c r="J23" s="26">
        <v>4.72</v>
      </c>
      <c r="K23" s="28">
        <v>3.94</v>
      </c>
    </row>
    <row r="24" spans="1:11" ht="11.1" customHeight="1" x14ac:dyDescent="0.25">
      <c r="A24" s="55"/>
      <c r="B24" s="4">
        <f t="shared" si="0"/>
        <v>10</v>
      </c>
      <c r="C24" s="27">
        <v>36812</v>
      </c>
      <c r="D24" s="26">
        <v>25.48</v>
      </c>
      <c r="E24" s="26">
        <v>19.28</v>
      </c>
      <c r="F24" s="26">
        <v>19.64</v>
      </c>
      <c r="G24" s="26">
        <v>14.65</v>
      </c>
      <c r="H24" s="26">
        <v>11.1</v>
      </c>
      <c r="I24" s="26">
        <v>8.6</v>
      </c>
      <c r="J24" s="26">
        <v>6.78</v>
      </c>
      <c r="K24" s="28">
        <v>5.64</v>
      </c>
    </row>
    <row r="25" spans="1:11" ht="11.1" customHeight="1" x14ac:dyDescent="0.25">
      <c r="A25" s="55"/>
      <c r="B25" s="4">
        <f t="shared" si="0"/>
        <v>11</v>
      </c>
      <c r="C25" s="27">
        <v>36593</v>
      </c>
      <c r="D25" s="26">
        <v>25.43</v>
      </c>
      <c r="E25" s="26">
        <v>19.25</v>
      </c>
      <c r="F25" s="26">
        <v>19.62</v>
      </c>
      <c r="G25" s="26">
        <v>14.65</v>
      </c>
      <c r="H25" s="26">
        <v>11.14</v>
      </c>
      <c r="I25" s="26">
        <v>8.6199999999999992</v>
      </c>
      <c r="J25" s="26">
        <v>6.81</v>
      </c>
      <c r="K25" s="28">
        <v>5.66</v>
      </c>
    </row>
    <row r="26" spans="1:11" ht="11.1" customHeight="1" x14ac:dyDescent="0.25">
      <c r="A26" s="55"/>
      <c r="B26" s="4">
        <f t="shared" si="0"/>
        <v>12</v>
      </c>
      <c r="C26" s="27">
        <v>36851</v>
      </c>
      <c r="D26" s="26">
        <v>25.4</v>
      </c>
      <c r="E26" s="26">
        <v>19.22</v>
      </c>
      <c r="F26" s="26">
        <v>19.59</v>
      </c>
      <c r="G26" s="26">
        <v>14.6</v>
      </c>
      <c r="H26" s="26">
        <v>11.1</v>
      </c>
      <c r="I26" s="26">
        <v>8.6199999999999992</v>
      </c>
      <c r="J26" s="26">
        <v>6.81</v>
      </c>
      <c r="K26" s="28">
        <v>5.66</v>
      </c>
    </row>
    <row r="27" spans="1:11" ht="11.1" customHeight="1" x14ac:dyDescent="0.25">
      <c r="A27" s="56"/>
      <c r="B27" s="4">
        <f t="shared" si="0"/>
        <v>13</v>
      </c>
      <c r="C27" s="27">
        <v>37038</v>
      </c>
      <c r="D27" s="26">
        <v>25.29</v>
      </c>
      <c r="E27" s="26">
        <v>19.149999999999999</v>
      </c>
      <c r="F27" s="26">
        <v>19.54</v>
      </c>
      <c r="G27" s="26">
        <v>14.6</v>
      </c>
      <c r="H27" s="26">
        <v>11.12</v>
      </c>
      <c r="I27" s="26">
        <v>8.6199999999999992</v>
      </c>
      <c r="J27" s="26">
        <v>6.81</v>
      </c>
      <c r="K27" s="28">
        <v>5.65</v>
      </c>
    </row>
    <row r="28" spans="1:11" ht="11.1" customHeight="1" x14ac:dyDescent="0.25">
      <c r="A28" s="54" t="s">
        <v>24</v>
      </c>
      <c r="B28" s="29">
        <v>1</v>
      </c>
      <c r="C28" s="32">
        <v>35515</v>
      </c>
      <c r="D28" s="30">
        <v>40.119999999999997</v>
      </c>
      <c r="E28" s="30">
        <v>30.73</v>
      </c>
      <c r="F28" s="30">
        <v>31.72</v>
      </c>
      <c r="G28" s="30">
        <v>23.15</v>
      </c>
      <c r="H28" s="30">
        <v>16.579999999999998</v>
      </c>
      <c r="I28" s="30">
        <v>11.85</v>
      </c>
      <c r="J28" s="30">
        <v>8.59</v>
      </c>
      <c r="K28" s="31">
        <v>6.54</v>
      </c>
    </row>
    <row r="29" spans="1:11" ht="11.1" customHeight="1" x14ac:dyDescent="0.25">
      <c r="A29" s="55"/>
      <c r="B29" s="4">
        <f>B28+1</f>
        <v>2</v>
      </c>
      <c r="C29" s="27">
        <v>13081</v>
      </c>
      <c r="D29" s="26">
        <v>12.56</v>
      </c>
      <c r="E29" s="26">
        <v>9.5299999999999994</v>
      </c>
      <c r="F29" s="26">
        <v>9.77</v>
      </c>
      <c r="G29" s="26">
        <v>7.2</v>
      </c>
      <c r="H29" s="26">
        <v>5.28</v>
      </c>
      <c r="I29" s="26">
        <v>3.93</v>
      </c>
      <c r="J29" s="26">
        <v>2.97</v>
      </c>
      <c r="K29" s="28">
        <v>2.38</v>
      </c>
    </row>
    <row r="30" spans="1:11" ht="11.1" customHeight="1" x14ac:dyDescent="0.25">
      <c r="A30" s="55"/>
      <c r="B30" s="4">
        <f t="shared" ref="B30:B40" si="1">B29+1</f>
        <v>3</v>
      </c>
      <c r="C30" s="27">
        <v>13067</v>
      </c>
      <c r="D30" s="26">
        <v>12.28</v>
      </c>
      <c r="E30" s="26">
        <v>9.35</v>
      </c>
      <c r="F30" s="26">
        <v>9.58</v>
      </c>
      <c r="G30" s="26">
        <v>7.07</v>
      </c>
      <c r="H30" s="26">
        <v>5.19</v>
      </c>
      <c r="I30" s="26">
        <v>3.89</v>
      </c>
      <c r="J30" s="26">
        <v>2.96</v>
      </c>
      <c r="K30" s="28">
        <v>2.36</v>
      </c>
    </row>
    <row r="31" spans="1:11" ht="11.1" customHeight="1" x14ac:dyDescent="0.25">
      <c r="A31" s="55"/>
      <c r="B31" s="4">
        <f t="shared" si="1"/>
        <v>4</v>
      </c>
      <c r="C31" s="27">
        <v>13073</v>
      </c>
      <c r="D31" s="26">
        <v>12.1</v>
      </c>
      <c r="E31" s="26">
        <v>9.23</v>
      </c>
      <c r="F31" s="26">
        <v>9.48</v>
      </c>
      <c r="G31" s="26">
        <v>7.01</v>
      </c>
      <c r="H31" s="26">
        <v>5.15</v>
      </c>
      <c r="I31" s="26">
        <v>3.87</v>
      </c>
      <c r="J31" s="26">
        <v>2.94</v>
      </c>
      <c r="K31" s="28">
        <v>2.35</v>
      </c>
    </row>
    <row r="32" spans="1:11" ht="11.1" customHeight="1" x14ac:dyDescent="0.25">
      <c r="A32" s="55"/>
      <c r="B32" s="4">
        <f t="shared" si="1"/>
        <v>5</v>
      </c>
      <c r="C32" s="27">
        <v>13154</v>
      </c>
      <c r="D32" s="26">
        <v>12.06</v>
      </c>
      <c r="E32" s="26">
        <v>9.2200000000000006</v>
      </c>
      <c r="F32" s="26">
        <v>9.4499999999999993</v>
      </c>
      <c r="G32" s="26">
        <v>7.02</v>
      </c>
      <c r="H32" s="26">
        <v>5.15</v>
      </c>
      <c r="I32" s="26">
        <v>3.86</v>
      </c>
      <c r="J32" s="26">
        <v>2.94</v>
      </c>
      <c r="K32" s="28">
        <v>2.37</v>
      </c>
    </row>
    <row r="33" spans="1:11" ht="11.1" customHeight="1" x14ac:dyDescent="0.25">
      <c r="A33" s="55"/>
      <c r="B33" s="4">
        <f t="shared" si="1"/>
        <v>6</v>
      </c>
      <c r="C33" s="27">
        <v>24824</v>
      </c>
      <c r="D33" s="26">
        <v>24.21</v>
      </c>
      <c r="E33" s="26">
        <v>18.55</v>
      </c>
      <c r="F33" s="26">
        <v>19.149999999999999</v>
      </c>
      <c r="G33" s="26">
        <v>14.1</v>
      </c>
      <c r="H33" s="26">
        <v>10.28</v>
      </c>
      <c r="I33" s="26">
        <v>7.6</v>
      </c>
      <c r="J33" s="26">
        <v>5.7</v>
      </c>
      <c r="K33" s="28">
        <v>4.49</v>
      </c>
    </row>
    <row r="34" spans="1:11" ht="11.1" customHeight="1" x14ac:dyDescent="0.25">
      <c r="A34" s="55"/>
      <c r="B34" s="4">
        <f t="shared" si="1"/>
        <v>7</v>
      </c>
      <c r="C34" s="27">
        <v>25075</v>
      </c>
      <c r="D34" s="26">
        <v>23.98</v>
      </c>
      <c r="E34" s="26">
        <v>18.43</v>
      </c>
      <c r="F34" s="26">
        <v>18.98</v>
      </c>
      <c r="G34" s="26">
        <v>14.01</v>
      </c>
      <c r="H34" s="26">
        <v>10.26</v>
      </c>
      <c r="I34" s="26">
        <v>7.61</v>
      </c>
      <c r="J34" s="26">
        <v>5.73</v>
      </c>
      <c r="K34" s="28">
        <v>4.51</v>
      </c>
    </row>
    <row r="35" spans="1:11" ht="11.1" customHeight="1" x14ac:dyDescent="0.25">
      <c r="A35" s="55"/>
      <c r="B35" s="4">
        <f t="shared" si="1"/>
        <v>8</v>
      </c>
      <c r="C35" s="27">
        <v>25269</v>
      </c>
      <c r="D35" s="26">
        <v>23.8</v>
      </c>
      <c r="E35" s="26">
        <v>18.34</v>
      </c>
      <c r="F35" s="26">
        <v>18.86</v>
      </c>
      <c r="G35" s="26">
        <v>13.98</v>
      </c>
      <c r="H35" s="26">
        <v>10.23</v>
      </c>
      <c r="I35" s="26">
        <v>7.6</v>
      </c>
      <c r="J35" s="26">
        <v>5.74</v>
      </c>
      <c r="K35" s="28">
        <v>4.53</v>
      </c>
    </row>
    <row r="36" spans="1:11" ht="11.1" customHeight="1" x14ac:dyDescent="0.25">
      <c r="A36" s="55"/>
      <c r="B36" s="4">
        <f t="shared" si="1"/>
        <v>9</v>
      </c>
      <c r="C36" s="27">
        <v>25394</v>
      </c>
      <c r="D36" s="26">
        <v>23.75</v>
      </c>
      <c r="E36" s="26">
        <v>18.350000000000001</v>
      </c>
      <c r="F36" s="26">
        <v>18.86</v>
      </c>
      <c r="G36" s="26">
        <v>14.02</v>
      </c>
      <c r="H36" s="26">
        <v>10.25</v>
      </c>
      <c r="I36" s="26">
        <v>7.63</v>
      </c>
      <c r="J36" s="26">
        <v>5.75</v>
      </c>
      <c r="K36" s="28">
        <v>4.55</v>
      </c>
    </row>
    <row r="37" spans="1:11" ht="11.1" customHeight="1" x14ac:dyDescent="0.25">
      <c r="A37" s="55"/>
      <c r="B37" s="4">
        <f t="shared" si="1"/>
        <v>10</v>
      </c>
      <c r="C37" s="27">
        <v>36702</v>
      </c>
      <c r="D37" s="26">
        <v>34.93</v>
      </c>
      <c r="E37" s="26">
        <v>27.14</v>
      </c>
      <c r="F37" s="26">
        <v>27.94</v>
      </c>
      <c r="G37" s="26">
        <v>20.73</v>
      </c>
      <c r="H37" s="26">
        <v>15.16</v>
      </c>
      <c r="I37" s="26">
        <v>11.17</v>
      </c>
      <c r="J37" s="26">
        <v>8.3699999999999992</v>
      </c>
      <c r="K37" s="28">
        <v>6.54</v>
      </c>
    </row>
    <row r="38" spans="1:11" ht="11.1" customHeight="1" x14ac:dyDescent="0.25">
      <c r="A38" s="55"/>
      <c r="B38" s="4">
        <f t="shared" si="1"/>
        <v>11</v>
      </c>
      <c r="C38" s="27">
        <v>36667</v>
      </c>
      <c r="D38" s="26">
        <v>34.630000000000003</v>
      </c>
      <c r="E38" s="26">
        <v>26.93</v>
      </c>
      <c r="F38" s="26">
        <v>27.68</v>
      </c>
      <c r="G38" s="26">
        <v>20.56</v>
      </c>
      <c r="H38" s="26">
        <v>15.1</v>
      </c>
      <c r="I38" s="26">
        <v>11.15</v>
      </c>
      <c r="J38" s="26">
        <v>8.36</v>
      </c>
      <c r="K38" s="28">
        <v>6.53</v>
      </c>
    </row>
    <row r="39" spans="1:11" ht="11.1" customHeight="1" x14ac:dyDescent="0.25">
      <c r="A39" s="55"/>
      <c r="B39" s="4">
        <f t="shared" si="1"/>
        <v>12</v>
      </c>
      <c r="C39" s="27">
        <v>36449</v>
      </c>
      <c r="D39" s="26">
        <v>34.43</v>
      </c>
      <c r="E39" s="26">
        <v>26.82</v>
      </c>
      <c r="F39" s="26">
        <v>27.57</v>
      </c>
      <c r="G39" s="26">
        <v>20.52</v>
      </c>
      <c r="H39" s="26">
        <v>15.08</v>
      </c>
      <c r="I39" s="26">
        <v>11.16</v>
      </c>
      <c r="J39" s="26">
        <v>8.3800000000000008</v>
      </c>
      <c r="K39" s="28">
        <v>6.58</v>
      </c>
    </row>
    <row r="40" spans="1:11" ht="11.1" customHeight="1" x14ac:dyDescent="0.25">
      <c r="A40" s="56"/>
      <c r="B40" s="4">
        <f t="shared" si="1"/>
        <v>13</v>
      </c>
      <c r="C40" s="27">
        <v>36321</v>
      </c>
      <c r="D40" s="26">
        <v>34.32</v>
      </c>
      <c r="E40" s="26">
        <v>26.78</v>
      </c>
      <c r="F40" s="26">
        <v>27.48</v>
      </c>
      <c r="G40" s="26">
        <v>20.45</v>
      </c>
      <c r="H40" s="26">
        <v>15.04</v>
      </c>
      <c r="I40" s="26">
        <v>11.14</v>
      </c>
      <c r="J40" s="26">
        <v>8.3699999999999992</v>
      </c>
      <c r="K40" s="28">
        <v>6.55</v>
      </c>
    </row>
    <row r="41" spans="1:11" ht="11.1" customHeight="1" x14ac:dyDescent="0.25">
      <c r="A41" s="54" t="s">
        <v>25</v>
      </c>
      <c r="B41" s="29">
        <v>1</v>
      </c>
      <c r="C41" s="32">
        <v>36033</v>
      </c>
      <c r="D41" s="30">
        <v>29.9</v>
      </c>
      <c r="E41" s="30">
        <v>22.33</v>
      </c>
      <c r="F41" s="30">
        <v>22.68</v>
      </c>
      <c r="G41" s="30">
        <v>16.850000000000001</v>
      </c>
      <c r="H41" s="30">
        <v>12.64</v>
      </c>
      <c r="I41" s="30">
        <v>9.6</v>
      </c>
      <c r="J41" s="30">
        <v>7.34</v>
      </c>
      <c r="K41" s="31">
        <v>5.92</v>
      </c>
    </row>
    <row r="42" spans="1:11" ht="11.1" customHeight="1" x14ac:dyDescent="0.25">
      <c r="A42" s="55"/>
      <c r="B42" s="4">
        <f>B41+1</f>
        <v>2</v>
      </c>
      <c r="C42" s="27">
        <v>12976</v>
      </c>
      <c r="D42" s="26">
        <v>9.51</v>
      </c>
      <c r="E42" s="26">
        <v>6.95</v>
      </c>
      <c r="F42" s="26">
        <v>7.06</v>
      </c>
      <c r="G42" s="26">
        <v>5.28</v>
      </c>
      <c r="H42" s="26">
        <v>4.05</v>
      </c>
      <c r="I42" s="26">
        <v>3.19</v>
      </c>
      <c r="J42" s="26">
        <v>2.52</v>
      </c>
      <c r="K42" s="28">
        <v>2.09</v>
      </c>
    </row>
    <row r="43" spans="1:11" ht="11.1" customHeight="1" x14ac:dyDescent="0.25">
      <c r="A43" s="55"/>
      <c r="B43" s="4">
        <f t="shared" ref="B43:B53" si="2">B42+1</f>
        <v>3</v>
      </c>
      <c r="C43" s="27">
        <v>13137</v>
      </c>
      <c r="D43" s="26">
        <v>9.3699999999999992</v>
      </c>
      <c r="E43" s="26">
        <v>6.89</v>
      </c>
      <c r="F43" s="26">
        <v>6.97</v>
      </c>
      <c r="G43" s="26">
        <v>5.25</v>
      </c>
      <c r="H43" s="26">
        <v>4.04</v>
      </c>
      <c r="I43" s="26">
        <v>3.19</v>
      </c>
      <c r="J43" s="26">
        <v>2.5299999999999998</v>
      </c>
      <c r="K43" s="28">
        <v>2.11</v>
      </c>
    </row>
    <row r="44" spans="1:11" ht="11.1" customHeight="1" x14ac:dyDescent="0.25">
      <c r="A44" s="55"/>
      <c r="B44" s="4">
        <f t="shared" si="2"/>
        <v>4</v>
      </c>
      <c r="C44" s="27">
        <v>13120</v>
      </c>
      <c r="D44" s="26">
        <v>9.2899999999999991</v>
      </c>
      <c r="E44" s="26">
        <v>6.83</v>
      </c>
      <c r="F44" s="26">
        <v>6.93</v>
      </c>
      <c r="G44" s="26">
        <v>5.22</v>
      </c>
      <c r="H44" s="26">
        <v>4.0199999999999996</v>
      </c>
      <c r="I44" s="26">
        <v>3.17</v>
      </c>
      <c r="J44" s="26">
        <v>2.5099999999999998</v>
      </c>
      <c r="K44" s="28">
        <v>2.09</v>
      </c>
    </row>
    <row r="45" spans="1:11" ht="11.1" customHeight="1" x14ac:dyDescent="0.25">
      <c r="A45" s="55"/>
      <c r="B45" s="4">
        <f t="shared" si="2"/>
        <v>5</v>
      </c>
      <c r="C45" s="27">
        <v>13212</v>
      </c>
      <c r="D45" s="26">
        <v>9.24</v>
      </c>
      <c r="E45" s="26">
        <v>6.8</v>
      </c>
      <c r="F45" s="26">
        <v>6.92</v>
      </c>
      <c r="G45" s="26">
        <v>5.2</v>
      </c>
      <c r="H45" s="26">
        <v>4.0199999999999996</v>
      </c>
      <c r="I45" s="26">
        <v>3.17</v>
      </c>
      <c r="J45" s="26">
        <v>2.5</v>
      </c>
      <c r="K45" s="28">
        <v>2.09</v>
      </c>
    </row>
    <row r="46" spans="1:11" ht="11.1" customHeight="1" x14ac:dyDescent="0.25">
      <c r="A46" s="55"/>
      <c r="B46" s="4">
        <f t="shared" si="2"/>
        <v>6</v>
      </c>
      <c r="C46" s="27">
        <v>25148</v>
      </c>
      <c r="D46" s="26">
        <v>18.37</v>
      </c>
      <c r="E46" s="26">
        <v>13.57</v>
      </c>
      <c r="F46" s="26">
        <v>13.84</v>
      </c>
      <c r="G46" s="26">
        <v>10.39</v>
      </c>
      <c r="H46" s="26">
        <v>7.95</v>
      </c>
      <c r="I46" s="26">
        <v>6.23</v>
      </c>
      <c r="J46" s="26">
        <v>4.9000000000000004</v>
      </c>
      <c r="K46" s="28">
        <v>4.04</v>
      </c>
    </row>
    <row r="47" spans="1:11" ht="11.1" customHeight="1" x14ac:dyDescent="0.25">
      <c r="A47" s="55"/>
      <c r="B47" s="4">
        <f t="shared" si="2"/>
        <v>7</v>
      </c>
      <c r="C47" s="27">
        <v>25133</v>
      </c>
      <c r="D47" s="26">
        <v>18.18</v>
      </c>
      <c r="E47" s="26">
        <v>13.45</v>
      </c>
      <c r="F47" s="26">
        <v>13.73</v>
      </c>
      <c r="G47" s="26">
        <v>10.34</v>
      </c>
      <c r="H47" s="26">
        <v>7.93</v>
      </c>
      <c r="I47" s="26">
        <v>6.21</v>
      </c>
      <c r="J47" s="26">
        <v>4.8899999999999997</v>
      </c>
      <c r="K47" s="28">
        <v>4.03</v>
      </c>
    </row>
    <row r="48" spans="1:11" ht="11.1" customHeight="1" x14ac:dyDescent="0.25">
      <c r="A48" s="55"/>
      <c r="B48" s="4">
        <f t="shared" si="2"/>
        <v>8</v>
      </c>
      <c r="C48" s="27">
        <v>25406</v>
      </c>
      <c r="D48" s="26">
        <v>18.149999999999999</v>
      </c>
      <c r="E48" s="26">
        <v>13.44</v>
      </c>
      <c r="F48" s="26">
        <v>13.76</v>
      </c>
      <c r="G48" s="26">
        <v>10.37</v>
      </c>
      <c r="H48" s="26">
        <v>7.95</v>
      </c>
      <c r="I48" s="26">
        <v>6.24</v>
      </c>
      <c r="J48" s="26">
        <v>4.92</v>
      </c>
      <c r="K48" s="28">
        <v>4.07</v>
      </c>
    </row>
    <row r="49" spans="1:11" ht="11.1" customHeight="1" x14ac:dyDescent="0.25">
      <c r="A49" s="55"/>
      <c r="B49" s="4">
        <f t="shared" si="2"/>
        <v>9</v>
      </c>
      <c r="C49" s="27">
        <v>25295</v>
      </c>
      <c r="D49" s="26">
        <v>18.18</v>
      </c>
      <c r="E49" s="26">
        <v>13.5</v>
      </c>
      <c r="F49" s="26">
        <v>13.77</v>
      </c>
      <c r="G49" s="26">
        <v>10.39</v>
      </c>
      <c r="H49" s="26">
        <v>7.96</v>
      </c>
      <c r="I49" s="26">
        <v>6.25</v>
      </c>
      <c r="J49" s="26">
        <v>4.9400000000000004</v>
      </c>
      <c r="K49" s="28">
        <v>4.08</v>
      </c>
    </row>
    <row r="50" spans="1:11" ht="11.1" customHeight="1" x14ac:dyDescent="0.25">
      <c r="A50" s="55"/>
      <c r="B50" s="4">
        <f t="shared" si="2"/>
        <v>10</v>
      </c>
      <c r="C50" s="27">
        <v>36668</v>
      </c>
      <c r="D50" s="26">
        <v>26.53</v>
      </c>
      <c r="E50" s="26">
        <v>19.850000000000001</v>
      </c>
      <c r="F50" s="26">
        <v>20.32</v>
      </c>
      <c r="G50" s="26">
        <v>15.29</v>
      </c>
      <c r="H50" s="26">
        <v>11.67</v>
      </c>
      <c r="I50" s="26">
        <v>9.09</v>
      </c>
      <c r="J50" s="26">
        <v>7.13</v>
      </c>
      <c r="K50" s="28">
        <v>5.84</v>
      </c>
    </row>
    <row r="51" spans="1:11" ht="11.1" customHeight="1" x14ac:dyDescent="0.25">
      <c r="A51" s="55"/>
      <c r="B51" s="4">
        <f t="shared" si="2"/>
        <v>11</v>
      </c>
      <c r="C51" s="27">
        <v>36607</v>
      </c>
      <c r="D51" s="26">
        <v>26.3</v>
      </c>
      <c r="E51" s="26">
        <v>19.690000000000001</v>
      </c>
      <c r="F51" s="26">
        <v>20.100000000000001</v>
      </c>
      <c r="G51" s="26">
        <v>15.15</v>
      </c>
      <c r="H51" s="26">
        <v>11.57</v>
      </c>
      <c r="I51" s="26">
        <v>9.06</v>
      </c>
      <c r="J51" s="26">
        <v>7.13</v>
      </c>
      <c r="K51" s="28">
        <v>5.87</v>
      </c>
    </row>
    <row r="52" spans="1:11" ht="11.1" customHeight="1" x14ac:dyDescent="0.25">
      <c r="A52" s="55"/>
      <c r="B52" s="4">
        <f t="shared" si="2"/>
        <v>12</v>
      </c>
      <c r="C52" s="27">
        <v>36317</v>
      </c>
      <c r="D52" s="26">
        <v>26.18</v>
      </c>
      <c r="E52" s="26">
        <v>19.579999999999998</v>
      </c>
      <c r="F52" s="26">
        <v>20.010000000000002</v>
      </c>
      <c r="G52" s="26">
        <v>15.1</v>
      </c>
      <c r="H52" s="26">
        <v>11.57</v>
      </c>
      <c r="I52" s="26">
        <v>9.06</v>
      </c>
      <c r="J52" s="26">
        <v>7.12</v>
      </c>
      <c r="K52" s="28">
        <v>5.86</v>
      </c>
    </row>
    <row r="53" spans="1:11" ht="11.1" customHeight="1" x14ac:dyDescent="0.25">
      <c r="A53" s="56"/>
      <c r="B53" s="4">
        <f t="shared" si="2"/>
        <v>13</v>
      </c>
      <c r="C53" s="27">
        <v>36700</v>
      </c>
      <c r="D53" s="26">
        <v>26.06</v>
      </c>
      <c r="E53" s="26">
        <v>19.510000000000002</v>
      </c>
      <c r="F53" s="26">
        <v>19.96</v>
      </c>
      <c r="G53" s="26">
        <v>15.09</v>
      </c>
      <c r="H53" s="26">
        <v>11.57</v>
      </c>
      <c r="I53" s="26">
        <v>9.0500000000000007</v>
      </c>
      <c r="J53" s="26">
        <v>7.11</v>
      </c>
      <c r="K53" s="28">
        <v>5.86</v>
      </c>
    </row>
    <row r="54" spans="1:11" ht="11.1" customHeight="1" x14ac:dyDescent="0.25">
      <c r="A54" s="51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1.1" customHeigh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09/16/2021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</row>
    <row r="59" spans="1:11" ht="11.1" customHeight="1" x14ac:dyDescent="0.25">
      <c r="A59" s="57" t="s">
        <v>0</v>
      </c>
      <c r="B59" s="58" t="s">
        <v>21</v>
      </c>
      <c r="C59" s="58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57"/>
      <c r="B60" s="58"/>
      <c r="C60" s="58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27</v>
      </c>
      <c r="B61" s="29">
        <v>1</v>
      </c>
      <c r="C61" s="32">
        <v>36138</v>
      </c>
      <c r="D61" s="30">
        <v>29.31</v>
      </c>
      <c r="E61" s="30">
        <v>22.44</v>
      </c>
      <c r="F61" s="30">
        <v>22.68</v>
      </c>
      <c r="G61" s="30">
        <v>16.850000000000001</v>
      </c>
      <c r="H61" s="30">
        <v>12.49</v>
      </c>
      <c r="I61" s="30">
        <v>9.51</v>
      </c>
      <c r="J61" s="30">
        <v>7.28</v>
      </c>
      <c r="K61" s="31">
        <v>5.88</v>
      </c>
    </row>
    <row r="62" spans="1:11" ht="11.1" customHeight="1" x14ac:dyDescent="0.25">
      <c r="A62" s="55"/>
      <c r="B62" s="4">
        <f>B61+1</f>
        <v>2</v>
      </c>
      <c r="C62" s="27">
        <v>13052</v>
      </c>
      <c r="D62" s="26">
        <v>9.4</v>
      </c>
      <c r="E62" s="26">
        <v>7.09</v>
      </c>
      <c r="F62" s="26">
        <v>7.17</v>
      </c>
      <c r="G62" s="26">
        <v>5.39</v>
      </c>
      <c r="H62" s="26">
        <v>4.13</v>
      </c>
      <c r="I62" s="26">
        <v>3.23</v>
      </c>
      <c r="J62" s="26">
        <v>2.57</v>
      </c>
      <c r="K62" s="28">
        <v>2.15</v>
      </c>
    </row>
    <row r="63" spans="1:11" ht="11.1" customHeight="1" x14ac:dyDescent="0.25">
      <c r="A63" s="55"/>
      <c r="B63" s="4">
        <f t="shared" ref="B63:B73" si="3">B62+1</f>
        <v>3</v>
      </c>
      <c r="C63" s="27">
        <v>13182</v>
      </c>
      <c r="D63" s="26">
        <v>9.23</v>
      </c>
      <c r="E63" s="26">
        <v>6.97</v>
      </c>
      <c r="F63" s="26">
        <v>7.04</v>
      </c>
      <c r="G63" s="26">
        <v>5.31</v>
      </c>
      <c r="H63" s="26">
        <v>4.0599999999999996</v>
      </c>
      <c r="I63" s="26">
        <v>3.2</v>
      </c>
      <c r="J63" s="26">
        <v>2.54</v>
      </c>
      <c r="K63" s="28">
        <v>2.14</v>
      </c>
    </row>
    <row r="64" spans="1:11" ht="11.1" customHeight="1" x14ac:dyDescent="0.25">
      <c r="A64" s="55"/>
      <c r="B64" s="4">
        <f t="shared" si="3"/>
        <v>4</v>
      </c>
      <c r="C64" s="27">
        <v>13195</v>
      </c>
      <c r="D64" s="26">
        <v>9.16</v>
      </c>
      <c r="E64" s="26">
        <v>6.93</v>
      </c>
      <c r="F64" s="26">
        <v>7.02</v>
      </c>
      <c r="G64" s="26">
        <v>5.3</v>
      </c>
      <c r="H64" s="26">
        <v>4.05</v>
      </c>
      <c r="I64" s="26">
        <v>3.21</v>
      </c>
      <c r="J64" s="26">
        <v>2.5499999999999998</v>
      </c>
      <c r="K64" s="28">
        <v>2.14</v>
      </c>
    </row>
    <row r="65" spans="1:11" ht="11.1" customHeight="1" x14ac:dyDescent="0.25">
      <c r="A65" s="55"/>
      <c r="B65" s="4">
        <f t="shared" si="3"/>
        <v>5</v>
      </c>
      <c r="C65" s="27">
        <v>13243</v>
      </c>
      <c r="D65" s="26">
        <v>9.1300000000000008</v>
      </c>
      <c r="E65" s="26">
        <v>6.91</v>
      </c>
      <c r="F65" s="26">
        <v>7</v>
      </c>
      <c r="G65" s="26">
        <v>5.29</v>
      </c>
      <c r="H65" s="26">
        <v>4.03</v>
      </c>
      <c r="I65" s="26">
        <v>3.19</v>
      </c>
      <c r="J65" s="26">
        <v>2.5299999999999998</v>
      </c>
      <c r="K65" s="28">
        <v>2.11</v>
      </c>
    </row>
    <row r="66" spans="1:11" ht="11.1" customHeight="1" x14ac:dyDescent="0.25">
      <c r="A66" s="55"/>
      <c r="B66" s="4">
        <f t="shared" si="3"/>
        <v>6</v>
      </c>
      <c r="C66" s="27">
        <v>24918</v>
      </c>
      <c r="D66" s="26">
        <v>17.850000000000001</v>
      </c>
      <c r="E66" s="26">
        <v>13.5</v>
      </c>
      <c r="F66" s="26">
        <v>13.8</v>
      </c>
      <c r="G66" s="26">
        <v>10.32</v>
      </c>
      <c r="H66" s="26">
        <v>7.84</v>
      </c>
      <c r="I66" s="26">
        <v>6.15</v>
      </c>
      <c r="J66" s="26">
        <v>4.84</v>
      </c>
      <c r="K66" s="28">
        <v>4.03</v>
      </c>
    </row>
    <row r="67" spans="1:11" ht="11.1" customHeight="1" x14ac:dyDescent="0.25">
      <c r="A67" s="55"/>
      <c r="B67" s="4">
        <f t="shared" si="3"/>
        <v>7</v>
      </c>
      <c r="C67" s="27">
        <v>25244</v>
      </c>
      <c r="D67" s="26">
        <v>17.77</v>
      </c>
      <c r="E67" s="26">
        <v>13.48</v>
      </c>
      <c r="F67" s="26">
        <v>13.74</v>
      </c>
      <c r="G67" s="26">
        <v>10.31</v>
      </c>
      <c r="H67" s="26">
        <v>7.84</v>
      </c>
      <c r="I67" s="26">
        <v>6.16</v>
      </c>
      <c r="J67" s="26">
        <v>4.8600000000000003</v>
      </c>
      <c r="K67" s="28">
        <v>4.04</v>
      </c>
    </row>
    <row r="68" spans="1:11" ht="11.1" customHeight="1" x14ac:dyDescent="0.25">
      <c r="A68" s="55"/>
      <c r="B68" s="4">
        <f t="shared" si="3"/>
        <v>8</v>
      </c>
      <c r="C68" s="27">
        <v>25111</v>
      </c>
      <c r="D68" s="26">
        <v>17.77</v>
      </c>
      <c r="E68" s="26">
        <v>13.5</v>
      </c>
      <c r="F68" s="26">
        <v>13.76</v>
      </c>
      <c r="G68" s="26">
        <v>10.33</v>
      </c>
      <c r="H68" s="26">
        <v>7.87</v>
      </c>
      <c r="I68" s="26">
        <v>6.19</v>
      </c>
      <c r="J68" s="26">
        <v>4.87</v>
      </c>
      <c r="K68" s="28">
        <v>4.05</v>
      </c>
    </row>
    <row r="69" spans="1:11" ht="11.1" customHeight="1" x14ac:dyDescent="0.25">
      <c r="A69" s="55"/>
      <c r="B69" s="4">
        <f t="shared" si="3"/>
        <v>9</v>
      </c>
      <c r="C69" s="27">
        <v>24968</v>
      </c>
      <c r="D69" s="26">
        <v>17.690000000000001</v>
      </c>
      <c r="E69" s="26">
        <v>13.47</v>
      </c>
      <c r="F69" s="26">
        <v>13.68</v>
      </c>
      <c r="G69" s="26">
        <v>10.31</v>
      </c>
      <c r="H69" s="26">
        <v>7.85</v>
      </c>
      <c r="I69" s="26">
        <v>6.16</v>
      </c>
      <c r="J69" s="26">
        <v>4.8600000000000003</v>
      </c>
      <c r="K69" s="28">
        <v>4.04</v>
      </c>
    </row>
    <row r="70" spans="1:11" ht="11.1" customHeight="1" x14ac:dyDescent="0.25">
      <c r="A70" s="55"/>
      <c r="B70" s="4">
        <f t="shared" si="3"/>
        <v>10</v>
      </c>
      <c r="C70" s="27">
        <v>36757</v>
      </c>
      <c r="D70" s="26">
        <v>26.04</v>
      </c>
      <c r="E70" s="26">
        <v>19.93</v>
      </c>
      <c r="F70" s="26">
        <v>20.260000000000002</v>
      </c>
      <c r="G70" s="26">
        <v>15.19</v>
      </c>
      <c r="H70" s="26">
        <v>11.49</v>
      </c>
      <c r="I70" s="26">
        <v>8.9600000000000009</v>
      </c>
      <c r="J70" s="26">
        <v>7.02</v>
      </c>
      <c r="K70" s="28">
        <v>5.76</v>
      </c>
    </row>
    <row r="71" spans="1:11" ht="11.1" customHeight="1" x14ac:dyDescent="0.25">
      <c r="A71" s="55"/>
      <c r="B71" s="4">
        <f t="shared" si="3"/>
        <v>11</v>
      </c>
      <c r="C71" s="27">
        <v>36921</v>
      </c>
      <c r="D71" s="26">
        <v>25.75</v>
      </c>
      <c r="E71" s="26">
        <v>19.7</v>
      </c>
      <c r="F71" s="26">
        <v>20.079999999999998</v>
      </c>
      <c r="G71" s="26">
        <v>15.1</v>
      </c>
      <c r="H71" s="26">
        <v>11.48</v>
      </c>
      <c r="I71" s="26">
        <v>8.9600000000000009</v>
      </c>
      <c r="J71" s="26">
        <v>7.02</v>
      </c>
      <c r="K71" s="28">
        <v>5.82</v>
      </c>
    </row>
    <row r="72" spans="1:11" ht="11.1" customHeight="1" x14ac:dyDescent="0.25">
      <c r="A72" s="55"/>
      <c r="B72" s="4">
        <f t="shared" si="3"/>
        <v>12</v>
      </c>
      <c r="C72" s="27">
        <v>36593</v>
      </c>
      <c r="D72" s="26">
        <v>25.66</v>
      </c>
      <c r="E72" s="26">
        <v>19.63</v>
      </c>
      <c r="F72" s="26">
        <v>20.03</v>
      </c>
      <c r="G72" s="26">
        <v>15.06</v>
      </c>
      <c r="H72" s="26">
        <v>11.47</v>
      </c>
      <c r="I72" s="26">
        <v>8.98</v>
      </c>
      <c r="J72" s="26">
        <v>7.06</v>
      </c>
      <c r="K72" s="28">
        <v>5.82</v>
      </c>
    </row>
    <row r="73" spans="1:11" ht="11.1" customHeight="1" x14ac:dyDescent="0.25">
      <c r="A73" s="56"/>
      <c r="B73" s="4">
        <f t="shared" si="3"/>
        <v>13</v>
      </c>
      <c r="C73" s="27">
        <v>36989</v>
      </c>
      <c r="D73" s="26">
        <v>25.64</v>
      </c>
      <c r="E73" s="26">
        <v>19.66</v>
      </c>
      <c r="F73" s="26">
        <v>19.97</v>
      </c>
      <c r="G73" s="26">
        <v>15.02</v>
      </c>
      <c r="H73" s="26">
        <v>11.45</v>
      </c>
      <c r="I73" s="26">
        <v>8.9700000000000006</v>
      </c>
      <c r="J73" s="26">
        <v>7.04</v>
      </c>
      <c r="K73" s="28">
        <v>5.84</v>
      </c>
    </row>
    <row r="74" spans="1:11" ht="11.1" customHeight="1" x14ac:dyDescent="0.25">
      <c r="A74" s="54" t="s">
        <v>28</v>
      </c>
      <c r="B74" s="29">
        <v>1</v>
      </c>
      <c r="C74" s="32">
        <v>35472</v>
      </c>
      <c r="D74" s="30">
        <v>41.05</v>
      </c>
      <c r="E74" s="30">
        <v>32.299999999999997</v>
      </c>
      <c r="F74" s="30">
        <v>32.909999999999997</v>
      </c>
      <c r="G74" s="30">
        <v>24.42</v>
      </c>
      <c r="H74" s="30">
        <v>17.649999999999999</v>
      </c>
      <c r="I74" s="30">
        <v>12.81</v>
      </c>
      <c r="J74" s="30">
        <v>9.25</v>
      </c>
      <c r="K74" s="31">
        <v>6.95</v>
      </c>
    </row>
    <row r="75" spans="1:11" ht="11.1" customHeight="1" x14ac:dyDescent="0.25">
      <c r="A75" s="55"/>
      <c r="B75" s="4">
        <f>B74+1</f>
        <v>2</v>
      </c>
      <c r="C75" s="27">
        <v>12985</v>
      </c>
      <c r="D75" s="26">
        <v>12.93</v>
      </c>
      <c r="E75" s="26">
        <v>10</v>
      </c>
      <c r="F75" s="26">
        <v>10.199999999999999</v>
      </c>
      <c r="G75" s="26">
        <v>7.61</v>
      </c>
      <c r="H75" s="26">
        <v>5.6</v>
      </c>
      <c r="I75" s="26">
        <v>4.21</v>
      </c>
      <c r="J75" s="26">
        <v>3.17</v>
      </c>
      <c r="K75" s="28">
        <v>2.5</v>
      </c>
    </row>
    <row r="76" spans="1:11" ht="11.1" customHeight="1" x14ac:dyDescent="0.25">
      <c r="A76" s="55"/>
      <c r="B76" s="4">
        <f t="shared" ref="B76:B86" si="4">B75+1</f>
        <v>3</v>
      </c>
      <c r="C76" s="27">
        <v>13048</v>
      </c>
      <c r="D76" s="26">
        <v>12.6</v>
      </c>
      <c r="E76" s="26">
        <v>9.7899999999999991</v>
      </c>
      <c r="F76" s="26">
        <v>9.99</v>
      </c>
      <c r="G76" s="26">
        <v>7.47</v>
      </c>
      <c r="H76" s="26">
        <v>5.5</v>
      </c>
      <c r="I76" s="26">
        <v>4.1500000000000004</v>
      </c>
      <c r="J76" s="26">
        <v>3.15</v>
      </c>
      <c r="K76" s="28">
        <v>2.5099999999999998</v>
      </c>
    </row>
    <row r="77" spans="1:11" ht="11.1" customHeight="1" x14ac:dyDescent="0.25">
      <c r="A77" s="55"/>
      <c r="B77" s="4">
        <f t="shared" si="4"/>
        <v>4</v>
      </c>
      <c r="C77" s="27">
        <v>13099</v>
      </c>
      <c r="D77" s="26">
        <v>12.49</v>
      </c>
      <c r="E77" s="26">
        <v>9.7100000000000009</v>
      </c>
      <c r="F77" s="26">
        <v>9.94</v>
      </c>
      <c r="G77" s="26">
        <v>7.42</v>
      </c>
      <c r="H77" s="26">
        <v>5.49</v>
      </c>
      <c r="I77" s="26">
        <v>4.16</v>
      </c>
      <c r="J77" s="26">
        <v>3.14</v>
      </c>
      <c r="K77" s="28">
        <v>2.4900000000000002</v>
      </c>
    </row>
    <row r="78" spans="1:11" ht="11.1" customHeight="1" x14ac:dyDescent="0.25">
      <c r="A78" s="55"/>
      <c r="B78" s="4">
        <f t="shared" si="4"/>
        <v>5</v>
      </c>
      <c r="C78" s="27">
        <v>13095</v>
      </c>
      <c r="D78" s="26">
        <v>12.42</v>
      </c>
      <c r="E78" s="26">
        <v>9.66</v>
      </c>
      <c r="F78" s="26">
        <v>9.89</v>
      </c>
      <c r="G78" s="26">
        <v>7.41</v>
      </c>
      <c r="H78" s="26">
        <v>5.48</v>
      </c>
      <c r="I78" s="26">
        <v>4.16</v>
      </c>
      <c r="J78" s="26">
        <v>3.15</v>
      </c>
      <c r="K78" s="28">
        <v>2.5099999999999998</v>
      </c>
    </row>
    <row r="79" spans="1:11" ht="11.1" customHeight="1" x14ac:dyDescent="0.25">
      <c r="A79" s="55"/>
      <c r="B79" s="4">
        <f t="shared" si="4"/>
        <v>6</v>
      </c>
      <c r="C79" s="27">
        <v>24872</v>
      </c>
      <c r="D79" s="26">
        <v>25</v>
      </c>
      <c r="E79" s="26">
        <v>19.57</v>
      </c>
      <c r="F79" s="26">
        <v>20.05</v>
      </c>
      <c r="G79" s="26">
        <v>14.94</v>
      </c>
      <c r="H79" s="26">
        <v>10.97</v>
      </c>
      <c r="I79" s="26">
        <v>8.19</v>
      </c>
      <c r="J79" s="26">
        <v>6.13</v>
      </c>
      <c r="K79" s="28">
        <v>4.78</v>
      </c>
    </row>
    <row r="80" spans="1:11" ht="11.1" customHeight="1" x14ac:dyDescent="0.25">
      <c r="A80" s="55"/>
      <c r="B80" s="4">
        <f t="shared" si="4"/>
        <v>7</v>
      </c>
      <c r="C80" s="27">
        <v>24937</v>
      </c>
      <c r="D80" s="26">
        <v>24.64</v>
      </c>
      <c r="E80" s="26">
        <v>19.350000000000001</v>
      </c>
      <c r="F80" s="26">
        <v>19.78</v>
      </c>
      <c r="G80" s="26">
        <v>14.83</v>
      </c>
      <c r="H80" s="26">
        <v>10.95</v>
      </c>
      <c r="I80" s="26">
        <v>8.17</v>
      </c>
      <c r="J80" s="26">
        <v>6.14</v>
      </c>
      <c r="K80" s="28">
        <v>4.8</v>
      </c>
    </row>
    <row r="81" spans="1:11" ht="11.1" customHeight="1" x14ac:dyDescent="0.25">
      <c r="A81" s="55"/>
      <c r="B81" s="4">
        <f t="shared" si="4"/>
        <v>8</v>
      </c>
      <c r="C81" s="27">
        <v>25299</v>
      </c>
      <c r="D81" s="26">
        <v>24.52</v>
      </c>
      <c r="E81" s="26">
        <v>19.32</v>
      </c>
      <c r="F81" s="26">
        <v>19.71</v>
      </c>
      <c r="G81" s="26">
        <v>14.81</v>
      </c>
      <c r="H81" s="26">
        <v>10.94</v>
      </c>
      <c r="I81" s="26">
        <v>8.1999999999999993</v>
      </c>
      <c r="J81" s="26">
        <v>6.16</v>
      </c>
      <c r="K81" s="28">
        <v>4.82</v>
      </c>
    </row>
    <row r="82" spans="1:11" ht="11.1" customHeight="1" x14ac:dyDescent="0.25">
      <c r="A82" s="55"/>
      <c r="B82" s="4">
        <f t="shared" si="4"/>
        <v>9</v>
      </c>
      <c r="C82" s="27">
        <v>24914</v>
      </c>
      <c r="D82" s="26">
        <v>24.46</v>
      </c>
      <c r="E82" s="26">
        <v>19.29</v>
      </c>
      <c r="F82" s="26">
        <v>19.66</v>
      </c>
      <c r="G82" s="26">
        <v>14.78</v>
      </c>
      <c r="H82" s="26">
        <v>10.92</v>
      </c>
      <c r="I82" s="26">
        <v>8.1999999999999993</v>
      </c>
      <c r="J82" s="26">
        <v>6.18</v>
      </c>
      <c r="K82" s="28">
        <v>4.83</v>
      </c>
    </row>
    <row r="83" spans="1:11" ht="11.1" customHeight="1" x14ac:dyDescent="0.25">
      <c r="A83" s="55"/>
      <c r="B83" s="4">
        <f t="shared" si="4"/>
        <v>10</v>
      </c>
      <c r="C83" s="27">
        <v>36509</v>
      </c>
      <c r="D83" s="26">
        <v>35.99</v>
      </c>
      <c r="E83" s="26">
        <v>28.55</v>
      </c>
      <c r="F83" s="26">
        <v>29.2</v>
      </c>
      <c r="G83" s="26">
        <v>21.93</v>
      </c>
      <c r="H83" s="26">
        <v>16.190000000000001</v>
      </c>
      <c r="I83" s="26">
        <v>12.07</v>
      </c>
      <c r="J83" s="26">
        <v>9</v>
      </c>
      <c r="K83" s="28">
        <v>6.96</v>
      </c>
    </row>
    <row r="84" spans="1:11" ht="11.1" customHeight="1" x14ac:dyDescent="0.25">
      <c r="A84" s="55"/>
      <c r="B84" s="4">
        <f t="shared" si="4"/>
        <v>11</v>
      </c>
      <c r="C84" s="27">
        <v>36007</v>
      </c>
      <c r="D84" s="26">
        <v>35.700000000000003</v>
      </c>
      <c r="E84" s="26">
        <v>28.38</v>
      </c>
      <c r="F84" s="26">
        <v>28.96</v>
      </c>
      <c r="G84" s="26">
        <v>21.77</v>
      </c>
      <c r="H84" s="26">
        <v>16.16</v>
      </c>
      <c r="I84" s="26">
        <v>12.06</v>
      </c>
      <c r="J84" s="26">
        <v>9.02</v>
      </c>
      <c r="K84" s="28">
        <v>6.99</v>
      </c>
    </row>
    <row r="85" spans="1:11" ht="11.1" customHeight="1" x14ac:dyDescent="0.25">
      <c r="A85" s="55"/>
      <c r="B85" s="4">
        <f t="shared" si="4"/>
        <v>12</v>
      </c>
      <c r="C85" s="27">
        <v>36111</v>
      </c>
      <c r="D85" s="26">
        <v>35.6</v>
      </c>
      <c r="E85" s="26">
        <v>28.32</v>
      </c>
      <c r="F85" s="26">
        <v>28.92</v>
      </c>
      <c r="G85" s="26">
        <v>21.79</v>
      </c>
      <c r="H85" s="26">
        <v>16.18</v>
      </c>
      <c r="I85" s="26">
        <v>12.09</v>
      </c>
      <c r="J85" s="26">
        <v>9.0500000000000007</v>
      </c>
      <c r="K85" s="28">
        <v>7.02</v>
      </c>
    </row>
    <row r="86" spans="1:11" ht="11.1" customHeight="1" x14ac:dyDescent="0.25">
      <c r="A86" s="56"/>
      <c r="B86" s="4">
        <f t="shared" si="4"/>
        <v>13</v>
      </c>
      <c r="C86" s="27">
        <v>36361</v>
      </c>
      <c r="D86" s="26">
        <v>35.43</v>
      </c>
      <c r="E86" s="26">
        <v>28.22</v>
      </c>
      <c r="F86" s="26">
        <v>28.81</v>
      </c>
      <c r="G86" s="26">
        <v>21.71</v>
      </c>
      <c r="H86" s="26">
        <v>16.149999999999999</v>
      </c>
      <c r="I86" s="26">
        <v>12.08</v>
      </c>
      <c r="J86" s="26">
        <v>9.06</v>
      </c>
      <c r="K86" s="28">
        <v>7.01</v>
      </c>
    </row>
    <row r="87" spans="1:11" ht="11.1" customHeight="1" x14ac:dyDescent="0.25">
      <c r="A87" s="54" t="s">
        <v>29</v>
      </c>
      <c r="B87" s="29">
        <v>1</v>
      </c>
      <c r="C87" s="32">
        <v>35997</v>
      </c>
      <c r="D87" s="30">
        <v>32.35</v>
      </c>
      <c r="E87" s="30">
        <v>24.63</v>
      </c>
      <c r="F87" s="30">
        <v>24.83</v>
      </c>
      <c r="G87" s="30">
        <v>18.29</v>
      </c>
      <c r="H87" s="30">
        <v>13.59</v>
      </c>
      <c r="I87" s="30">
        <v>10.24</v>
      </c>
      <c r="J87" s="30">
        <v>7.8</v>
      </c>
      <c r="K87" s="31">
        <v>6.23</v>
      </c>
    </row>
    <row r="88" spans="1:11" ht="11.1" customHeight="1" x14ac:dyDescent="0.25">
      <c r="A88" s="55"/>
      <c r="B88" s="4">
        <f>B87+1</f>
        <v>2</v>
      </c>
      <c r="C88" s="27">
        <v>13050</v>
      </c>
      <c r="D88" s="26">
        <v>10.18</v>
      </c>
      <c r="E88" s="26">
        <v>7.6</v>
      </c>
      <c r="F88" s="26">
        <v>7.62</v>
      </c>
      <c r="G88" s="26">
        <v>5.68</v>
      </c>
      <c r="H88" s="26">
        <v>4.32</v>
      </c>
      <c r="I88" s="26">
        <v>3.39</v>
      </c>
      <c r="J88" s="26">
        <v>2.65</v>
      </c>
      <c r="K88" s="28">
        <v>2.19</v>
      </c>
    </row>
    <row r="89" spans="1:11" ht="11.1" customHeight="1" x14ac:dyDescent="0.25">
      <c r="A89" s="55"/>
      <c r="B89" s="4">
        <f t="shared" ref="B89:B99" si="5">B88+1</f>
        <v>3</v>
      </c>
      <c r="C89" s="27">
        <v>13098</v>
      </c>
      <c r="D89" s="26">
        <v>10.01</v>
      </c>
      <c r="E89" s="26">
        <v>7.46</v>
      </c>
      <c r="F89" s="26">
        <v>7.52</v>
      </c>
      <c r="G89" s="26">
        <v>5.63</v>
      </c>
      <c r="H89" s="26">
        <v>4.3</v>
      </c>
      <c r="I89" s="26">
        <v>3.37</v>
      </c>
      <c r="J89" s="26">
        <v>2.64</v>
      </c>
      <c r="K89" s="28">
        <v>2.2000000000000002</v>
      </c>
    </row>
    <row r="90" spans="1:11" ht="11.1" customHeight="1" x14ac:dyDescent="0.25">
      <c r="A90" s="55"/>
      <c r="B90" s="4">
        <f t="shared" si="5"/>
        <v>4</v>
      </c>
      <c r="C90" s="27">
        <v>13179</v>
      </c>
      <c r="D90" s="26">
        <v>9.9499999999999993</v>
      </c>
      <c r="E90" s="26">
        <v>7.47</v>
      </c>
      <c r="F90" s="26">
        <v>7.53</v>
      </c>
      <c r="G90" s="26">
        <v>5.64</v>
      </c>
      <c r="H90" s="26">
        <v>4.3099999999999996</v>
      </c>
      <c r="I90" s="26">
        <v>3.39</v>
      </c>
      <c r="J90" s="26">
        <v>2.67</v>
      </c>
      <c r="K90" s="28">
        <v>2.23</v>
      </c>
    </row>
    <row r="91" spans="1:11" ht="11.1" customHeight="1" x14ac:dyDescent="0.25">
      <c r="A91" s="55"/>
      <c r="B91" s="4">
        <f t="shared" si="5"/>
        <v>5</v>
      </c>
      <c r="C91" s="27">
        <v>13234</v>
      </c>
      <c r="D91" s="26">
        <v>9.94</v>
      </c>
      <c r="E91" s="26">
        <v>7.45</v>
      </c>
      <c r="F91" s="26">
        <v>7.53</v>
      </c>
      <c r="G91" s="26">
        <v>5.64</v>
      </c>
      <c r="H91" s="26">
        <v>4.3</v>
      </c>
      <c r="I91" s="26">
        <v>3.37</v>
      </c>
      <c r="J91" s="26">
        <v>2.67</v>
      </c>
      <c r="K91" s="28">
        <v>2.2200000000000002</v>
      </c>
    </row>
    <row r="92" spans="1:11" ht="11.1" customHeight="1" x14ac:dyDescent="0.25">
      <c r="A92" s="55"/>
      <c r="B92" s="4">
        <f t="shared" si="5"/>
        <v>6</v>
      </c>
      <c r="C92" s="27">
        <v>25212</v>
      </c>
      <c r="D92" s="26">
        <v>19.73</v>
      </c>
      <c r="E92" s="26">
        <v>14.81</v>
      </c>
      <c r="F92" s="26">
        <v>15</v>
      </c>
      <c r="G92" s="26">
        <v>11.18</v>
      </c>
      <c r="H92" s="26">
        <v>8.4600000000000009</v>
      </c>
      <c r="I92" s="26">
        <v>6.59</v>
      </c>
      <c r="J92" s="26">
        <v>5.16</v>
      </c>
      <c r="K92" s="28">
        <v>4.24</v>
      </c>
    </row>
    <row r="93" spans="1:11" ht="11.1" customHeight="1" x14ac:dyDescent="0.25">
      <c r="A93" s="55"/>
      <c r="B93" s="4">
        <f t="shared" si="5"/>
        <v>7</v>
      </c>
      <c r="C93" s="27">
        <v>24963</v>
      </c>
      <c r="D93" s="26">
        <v>19.510000000000002</v>
      </c>
      <c r="E93" s="26">
        <v>14.67</v>
      </c>
      <c r="F93" s="26">
        <v>14.84</v>
      </c>
      <c r="G93" s="26">
        <v>11.1</v>
      </c>
      <c r="H93" s="26">
        <v>8.44</v>
      </c>
      <c r="I93" s="26">
        <v>6.59</v>
      </c>
      <c r="J93" s="26">
        <v>5.17</v>
      </c>
      <c r="K93" s="28">
        <v>4.25</v>
      </c>
    </row>
    <row r="94" spans="1:11" ht="11.1" customHeight="1" x14ac:dyDescent="0.25">
      <c r="A94" s="55"/>
      <c r="B94" s="4">
        <f t="shared" si="5"/>
        <v>8</v>
      </c>
      <c r="C94" s="27">
        <v>25156</v>
      </c>
      <c r="D94" s="26">
        <v>19.46</v>
      </c>
      <c r="E94" s="26">
        <v>14.7</v>
      </c>
      <c r="F94" s="26">
        <v>14.89</v>
      </c>
      <c r="G94" s="26">
        <v>11.13</v>
      </c>
      <c r="H94" s="26">
        <v>8.49</v>
      </c>
      <c r="I94" s="26">
        <v>6.63</v>
      </c>
      <c r="J94" s="26">
        <v>5.21</v>
      </c>
      <c r="K94" s="28">
        <v>4.2699999999999996</v>
      </c>
    </row>
    <row r="95" spans="1:11" ht="11.1" customHeight="1" x14ac:dyDescent="0.25">
      <c r="A95" s="55"/>
      <c r="B95" s="4">
        <f t="shared" si="5"/>
        <v>9</v>
      </c>
      <c r="C95" s="27">
        <v>25117</v>
      </c>
      <c r="D95" s="26">
        <v>19.350000000000001</v>
      </c>
      <c r="E95" s="26">
        <v>14.6</v>
      </c>
      <c r="F95" s="26">
        <v>14.79</v>
      </c>
      <c r="G95" s="26">
        <v>11.07</v>
      </c>
      <c r="H95" s="26">
        <v>8.41</v>
      </c>
      <c r="I95" s="26">
        <v>6.58</v>
      </c>
      <c r="J95" s="26">
        <v>5.16</v>
      </c>
      <c r="K95" s="28">
        <v>4.24</v>
      </c>
    </row>
    <row r="96" spans="1:11" ht="11.1" customHeight="1" x14ac:dyDescent="0.25">
      <c r="A96" s="55"/>
      <c r="B96" s="4">
        <f t="shared" si="5"/>
        <v>10</v>
      </c>
      <c r="C96" s="27">
        <v>36556</v>
      </c>
      <c r="D96" s="26">
        <v>28.58</v>
      </c>
      <c r="E96" s="26">
        <v>21.73</v>
      </c>
      <c r="F96" s="26">
        <v>22.03</v>
      </c>
      <c r="G96" s="26">
        <v>16.48</v>
      </c>
      <c r="H96" s="26">
        <v>12.48</v>
      </c>
      <c r="I96" s="26">
        <v>9.68</v>
      </c>
      <c r="J96" s="26">
        <v>7.55</v>
      </c>
      <c r="K96" s="28">
        <v>6.16</v>
      </c>
    </row>
    <row r="97" spans="1:11" ht="11.1" customHeight="1" x14ac:dyDescent="0.25">
      <c r="A97" s="55"/>
      <c r="B97" s="4">
        <f t="shared" si="5"/>
        <v>11</v>
      </c>
      <c r="C97" s="27">
        <v>36526</v>
      </c>
      <c r="D97" s="26">
        <v>28.27</v>
      </c>
      <c r="E97" s="26">
        <v>21.49</v>
      </c>
      <c r="F97" s="26">
        <v>21.79</v>
      </c>
      <c r="G97" s="26">
        <v>16.34</v>
      </c>
      <c r="H97" s="26">
        <v>12.41</v>
      </c>
      <c r="I97" s="26">
        <v>9.65</v>
      </c>
      <c r="J97" s="26">
        <v>7.55</v>
      </c>
      <c r="K97" s="28">
        <v>6.19</v>
      </c>
    </row>
    <row r="98" spans="1:11" ht="11.1" customHeight="1" x14ac:dyDescent="0.25">
      <c r="A98" s="55"/>
      <c r="B98" s="4">
        <f t="shared" si="5"/>
        <v>12</v>
      </c>
      <c r="C98" s="27">
        <v>36378</v>
      </c>
      <c r="D98" s="26">
        <v>28.16</v>
      </c>
      <c r="E98" s="26">
        <v>21.43</v>
      </c>
      <c r="F98" s="26">
        <v>21.74</v>
      </c>
      <c r="G98" s="26">
        <v>16.309999999999999</v>
      </c>
      <c r="H98" s="26">
        <v>12.4</v>
      </c>
      <c r="I98" s="26">
        <v>9.66</v>
      </c>
      <c r="J98" s="26">
        <v>7.57</v>
      </c>
      <c r="K98" s="28">
        <v>6.19</v>
      </c>
    </row>
    <row r="99" spans="1:11" ht="11.1" customHeight="1" x14ac:dyDescent="0.25">
      <c r="A99" s="56"/>
      <c r="B99" s="4">
        <f t="shared" si="5"/>
        <v>13</v>
      </c>
      <c r="C99" s="27">
        <v>37044</v>
      </c>
      <c r="D99" s="26">
        <v>28.15</v>
      </c>
      <c r="E99" s="26">
        <v>21.42</v>
      </c>
      <c r="F99" s="26">
        <v>21.77</v>
      </c>
      <c r="G99" s="26">
        <v>16.34</v>
      </c>
      <c r="H99" s="26">
        <v>12.43</v>
      </c>
      <c r="I99" s="26">
        <v>9.68</v>
      </c>
      <c r="J99" s="26">
        <v>7.59</v>
      </c>
      <c r="K99" s="28">
        <v>6.21</v>
      </c>
    </row>
    <row r="100" spans="1:11" ht="11.1" customHeight="1" x14ac:dyDescent="0.25">
      <c r="A100" s="51" t="s">
        <v>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1.1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09/16/2021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74:A86"/>
    <mergeCell ref="A87:A99"/>
    <mergeCell ref="A100:K101"/>
    <mergeCell ref="A58:K58"/>
    <mergeCell ref="A59:A60"/>
    <mergeCell ref="B59:B60"/>
    <mergeCell ref="C59:C60"/>
    <mergeCell ref="A61:A73"/>
    <mergeCell ref="B1:K4"/>
    <mergeCell ref="A12:K12"/>
    <mergeCell ref="A54:K55"/>
    <mergeCell ref="A15:A27"/>
    <mergeCell ref="A28:A40"/>
    <mergeCell ref="A41:A53"/>
    <mergeCell ref="A13:A14"/>
    <mergeCell ref="B13:B14"/>
    <mergeCell ref="C13:C14"/>
  </mergeCells>
  <conditionalFormatting sqref="G16:G27">
    <cfRule type="containsText" dxfId="119" priority="31" operator="containsText" text="Yes">
      <formula>NOT(ISERROR(SEARCH("Yes",G16)))</formula>
    </cfRule>
    <cfRule type="containsText" dxfId="118" priority="32" operator="containsText" text="No">
      <formula>NOT(ISERROR(SEARCH("No",G16)))</formula>
    </cfRule>
  </conditionalFormatting>
  <conditionalFormatting sqref="G29:G40">
    <cfRule type="containsText" dxfId="117" priority="11" operator="containsText" text="Yes">
      <formula>NOT(ISERROR(SEARCH("Yes",G29)))</formula>
    </cfRule>
    <cfRule type="containsText" dxfId="116" priority="12" operator="containsText" text="No">
      <formula>NOT(ISERROR(SEARCH("No",G29)))</formula>
    </cfRule>
  </conditionalFormatting>
  <conditionalFormatting sqref="G42:G53">
    <cfRule type="containsText" dxfId="115" priority="7" operator="containsText" text="Yes">
      <formula>NOT(ISERROR(SEARCH("Yes",G42)))</formula>
    </cfRule>
    <cfRule type="containsText" dxfId="114" priority="8" operator="containsText" text="No">
      <formula>NOT(ISERROR(SEARCH("No",G42)))</formula>
    </cfRule>
  </conditionalFormatting>
  <conditionalFormatting sqref="G62:G73">
    <cfRule type="containsText" dxfId="113" priority="5" operator="containsText" text="Yes">
      <formula>NOT(ISERROR(SEARCH("Yes",G62)))</formula>
    </cfRule>
    <cfRule type="containsText" dxfId="112" priority="6" operator="containsText" text="No">
      <formula>NOT(ISERROR(SEARCH("No",G62)))</formula>
    </cfRule>
  </conditionalFormatting>
  <conditionalFormatting sqref="G75:G86">
    <cfRule type="containsText" dxfId="111" priority="3" operator="containsText" text="Yes">
      <formula>NOT(ISERROR(SEARCH("Yes",G75)))</formula>
    </cfRule>
    <cfRule type="containsText" dxfId="110" priority="4" operator="containsText" text="No">
      <formula>NOT(ISERROR(SEARCH("No",G75)))</formula>
    </cfRule>
  </conditionalFormatting>
  <conditionalFormatting sqref="G88:G99">
    <cfRule type="containsText" dxfId="109" priority="1" operator="containsText" text="Yes">
      <formula>NOT(ISERROR(SEARCH("Yes",G88)))</formula>
    </cfRule>
    <cfRule type="containsText" dxfId="108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631A-228A-4ADD-AD57-3323EFCE8572}">
  <sheetPr>
    <pageSetUpPr fitToPage="1"/>
  </sheetPr>
  <dimension ref="A1:K103"/>
  <sheetViews>
    <sheetView showGridLines="0" view="pageBreakPreview" zoomScale="70" zoomScaleNormal="115" zoomScaleSheetLayoutView="70" workbookViewId="0">
      <selection activeCell="D9" sqref="D9:D10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7.9" customHeight="1" x14ac:dyDescent="0.25">
      <c r="A3" s="6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s="2" customFormat="1" ht="18" customHeight="1" thickBot="1" x14ac:dyDescent="0.3">
      <c r="A4" s="19"/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8" t="s">
        <v>203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30</v>
      </c>
      <c r="B10" s="8"/>
      <c r="C10" s="8"/>
      <c r="D10" s="33" t="s">
        <v>204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8" t="s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s="3" customFormat="1" ht="11.1" customHeight="1" x14ac:dyDescent="0.25">
      <c r="A13" s="57" t="s">
        <v>0</v>
      </c>
      <c r="B13" s="58" t="s">
        <v>21</v>
      </c>
      <c r="C13" s="58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57"/>
      <c r="B14" s="58"/>
      <c r="C14" s="58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31</v>
      </c>
      <c r="B15" s="29">
        <v>1</v>
      </c>
      <c r="C15" s="32">
        <v>36106</v>
      </c>
      <c r="D15" s="30">
        <v>40.5</v>
      </c>
      <c r="E15" s="30">
        <v>30.02</v>
      </c>
      <c r="F15" s="30">
        <v>30.12</v>
      </c>
      <c r="G15" s="30">
        <v>20.81</v>
      </c>
      <c r="H15" s="30">
        <v>14.55</v>
      </c>
      <c r="I15" s="30">
        <v>10.47</v>
      </c>
      <c r="J15" s="30">
        <v>7.77</v>
      </c>
      <c r="K15" s="31">
        <v>6.19</v>
      </c>
    </row>
    <row r="16" spans="1:11" ht="11.1" customHeight="1" x14ac:dyDescent="0.25">
      <c r="A16" s="55"/>
      <c r="B16" s="4">
        <f>B15+1</f>
        <v>2</v>
      </c>
      <c r="C16" s="27">
        <v>13065</v>
      </c>
      <c r="D16" s="26">
        <v>11.95</v>
      </c>
      <c r="E16" s="26">
        <v>8.61</v>
      </c>
      <c r="F16" s="26">
        <v>8.67</v>
      </c>
      <c r="G16" s="26">
        <v>6.11</v>
      </c>
      <c r="H16" s="26">
        <v>4.4800000000000004</v>
      </c>
      <c r="I16" s="26">
        <v>3.39</v>
      </c>
      <c r="J16" s="26">
        <v>2.67</v>
      </c>
      <c r="K16" s="28">
        <v>2.23</v>
      </c>
    </row>
    <row r="17" spans="1:11" ht="11.1" customHeight="1" x14ac:dyDescent="0.25">
      <c r="A17" s="55"/>
      <c r="B17" s="4">
        <f t="shared" ref="B17:B27" si="0">B16+1</f>
        <v>3</v>
      </c>
      <c r="C17" s="27">
        <v>13180</v>
      </c>
      <c r="D17" s="26">
        <v>11.63</v>
      </c>
      <c r="E17" s="26">
        <v>8.42</v>
      </c>
      <c r="F17" s="26">
        <v>8.49</v>
      </c>
      <c r="G17" s="26">
        <v>5.99</v>
      </c>
      <c r="H17" s="26">
        <v>4.3899999999999997</v>
      </c>
      <c r="I17" s="26">
        <v>3.35</v>
      </c>
      <c r="J17" s="26">
        <v>2.63</v>
      </c>
      <c r="K17" s="28">
        <v>2.21</v>
      </c>
    </row>
    <row r="18" spans="1:11" ht="11.1" customHeight="1" x14ac:dyDescent="0.25">
      <c r="A18" s="55"/>
      <c r="B18" s="4">
        <f t="shared" si="0"/>
        <v>4</v>
      </c>
      <c r="C18" s="27">
        <v>13240</v>
      </c>
      <c r="D18" s="26">
        <v>11.56</v>
      </c>
      <c r="E18" s="26">
        <v>8.39</v>
      </c>
      <c r="F18" s="26">
        <v>8.5</v>
      </c>
      <c r="G18" s="26">
        <v>5.98</v>
      </c>
      <c r="H18" s="26">
        <v>4.3899999999999997</v>
      </c>
      <c r="I18" s="26">
        <v>3.35</v>
      </c>
      <c r="J18" s="26">
        <v>2.64</v>
      </c>
      <c r="K18" s="28">
        <v>2.2200000000000002</v>
      </c>
    </row>
    <row r="19" spans="1:11" ht="11.1" customHeight="1" x14ac:dyDescent="0.25">
      <c r="A19" s="55"/>
      <c r="B19" s="4">
        <f t="shared" si="0"/>
        <v>5</v>
      </c>
      <c r="C19" s="27">
        <v>13276</v>
      </c>
      <c r="D19" s="26">
        <v>11.52</v>
      </c>
      <c r="E19" s="26">
        <v>8.3699999999999992</v>
      </c>
      <c r="F19" s="26">
        <v>8.4600000000000009</v>
      </c>
      <c r="G19" s="26">
        <v>6.01</v>
      </c>
      <c r="H19" s="26">
        <v>4.3899999999999997</v>
      </c>
      <c r="I19" s="26">
        <v>3.37</v>
      </c>
      <c r="J19" s="26">
        <v>2.65</v>
      </c>
      <c r="K19" s="28">
        <v>2.23</v>
      </c>
    </row>
    <row r="20" spans="1:11" ht="11.1" customHeight="1" x14ac:dyDescent="0.25">
      <c r="A20" s="55"/>
      <c r="B20" s="4">
        <f t="shared" si="0"/>
        <v>6</v>
      </c>
      <c r="C20" s="27">
        <v>24950</v>
      </c>
      <c r="D20" s="26">
        <v>23.05</v>
      </c>
      <c r="E20" s="26">
        <v>16.78</v>
      </c>
      <c r="F20" s="26">
        <v>17.09</v>
      </c>
      <c r="G20" s="26">
        <v>11.97</v>
      </c>
      <c r="H20" s="26">
        <v>8.64</v>
      </c>
      <c r="I20" s="26">
        <v>6.53</v>
      </c>
      <c r="J20" s="26">
        <v>5.07</v>
      </c>
      <c r="K20" s="28">
        <v>4.18</v>
      </c>
    </row>
    <row r="21" spans="1:11" ht="11.1" customHeight="1" x14ac:dyDescent="0.25">
      <c r="A21" s="55"/>
      <c r="B21" s="4">
        <f t="shared" si="0"/>
        <v>7</v>
      </c>
      <c r="C21" s="27">
        <v>25013</v>
      </c>
      <c r="D21" s="26">
        <v>22.88</v>
      </c>
      <c r="E21" s="26">
        <v>16.7</v>
      </c>
      <c r="F21" s="26">
        <v>16.96</v>
      </c>
      <c r="G21" s="26">
        <v>11.97</v>
      </c>
      <c r="H21" s="26">
        <v>8.69</v>
      </c>
      <c r="I21" s="26">
        <v>6.57</v>
      </c>
      <c r="J21" s="26">
        <v>5.09</v>
      </c>
      <c r="K21" s="28">
        <v>4.2</v>
      </c>
    </row>
    <row r="22" spans="1:11" ht="11.1" customHeight="1" x14ac:dyDescent="0.25">
      <c r="A22" s="55"/>
      <c r="B22" s="4">
        <f t="shared" si="0"/>
        <v>8</v>
      </c>
      <c r="C22" s="27">
        <v>24976</v>
      </c>
      <c r="D22" s="26">
        <v>22.73</v>
      </c>
      <c r="E22" s="26">
        <v>16.63</v>
      </c>
      <c r="F22" s="26">
        <v>16.86</v>
      </c>
      <c r="G22" s="26">
        <v>11.9</v>
      </c>
      <c r="H22" s="26">
        <v>8.65</v>
      </c>
      <c r="I22" s="26">
        <v>6.54</v>
      </c>
      <c r="J22" s="26">
        <v>5.08</v>
      </c>
      <c r="K22" s="28">
        <v>4.2</v>
      </c>
    </row>
    <row r="23" spans="1:11" ht="11.1" customHeight="1" x14ac:dyDescent="0.25">
      <c r="A23" s="55"/>
      <c r="B23" s="4">
        <f t="shared" si="0"/>
        <v>9</v>
      </c>
      <c r="C23" s="27">
        <v>25150</v>
      </c>
      <c r="D23" s="26">
        <v>22.68</v>
      </c>
      <c r="E23" s="26">
        <v>16.61</v>
      </c>
      <c r="F23" s="26">
        <v>16.88</v>
      </c>
      <c r="G23" s="26">
        <v>11.96</v>
      </c>
      <c r="H23" s="26">
        <v>8.69</v>
      </c>
      <c r="I23" s="26">
        <v>6.57</v>
      </c>
      <c r="J23" s="26">
        <v>5.09</v>
      </c>
      <c r="K23" s="28">
        <v>4.2</v>
      </c>
    </row>
    <row r="24" spans="1:11" ht="11.1" customHeight="1" x14ac:dyDescent="0.25">
      <c r="A24" s="55"/>
      <c r="B24" s="4">
        <f t="shared" si="0"/>
        <v>10</v>
      </c>
      <c r="C24" s="27">
        <v>36401</v>
      </c>
      <c r="D24" s="26">
        <v>33.79</v>
      </c>
      <c r="E24" s="26">
        <v>25.05</v>
      </c>
      <c r="F24" s="26">
        <v>25.4</v>
      </c>
      <c r="G24" s="26">
        <v>17.97</v>
      </c>
      <c r="H24" s="26">
        <v>12.95</v>
      </c>
      <c r="I24" s="26">
        <v>9.67</v>
      </c>
      <c r="J24" s="26">
        <v>7.43</v>
      </c>
      <c r="K24" s="28">
        <v>6.08</v>
      </c>
    </row>
    <row r="25" spans="1:11" ht="11.1" customHeight="1" x14ac:dyDescent="0.25">
      <c r="A25" s="55"/>
      <c r="B25" s="4">
        <f t="shared" si="0"/>
        <v>11</v>
      </c>
      <c r="C25" s="27">
        <v>36629</v>
      </c>
      <c r="D25" s="26">
        <v>33.36</v>
      </c>
      <c r="E25" s="26">
        <v>24.68</v>
      </c>
      <c r="F25" s="26">
        <v>25.09</v>
      </c>
      <c r="G25" s="26">
        <v>17.78</v>
      </c>
      <c r="H25" s="26">
        <v>12.93</v>
      </c>
      <c r="I25" s="26">
        <v>9.67</v>
      </c>
      <c r="J25" s="26">
        <v>7.45</v>
      </c>
      <c r="K25" s="28">
        <v>6.1</v>
      </c>
    </row>
    <row r="26" spans="1:11" ht="11.1" customHeight="1" x14ac:dyDescent="0.25">
      <c r="A26" s="55"/>
      <c r="B26" s="4">
        <f t="shared" si="0"/>
        <v>12</v>
      </c>
      <c r="C26" s="27">
        <v>36546</v>
      </c>
      <c r="D26" s="26">
        <v>33.25</v>
      </c>
      <c r="E26" s="26">
        <v>24.64</v>
      </c>
      <c r="F26" s="26">
        <v>24.97</v>
      </c>
      <c r="G26" s="26">
        <v>17.739999999999998</v>
      </c>
      <c r="H26" s="26">
        <v>12.88</v>
      </c>
      <c r="I26" s="26">
        <v>9.64</v>
      </c>
      <c r="J26" s="26">
        <v>7.43</v>
      </c>
      <c r="K26" s="28">
        <v>6.1</v>
      </c>
    </row>
    <row r="27" spans="1:11" ht="11.1" customHeight="1" x14ac:dyDescent="0.25">
      <c r="A27" s="56"/>
      <c r="B27" s="4">
        <f t="shared" si="0"/>
        <v>13</v>
      </c>
      <c r="C27" s="27">
        <v>36606</v>
      </c>
      <c r="D27" s="26">
        <v>33.15</v>
      </c>
      <c r="E27" s="26">
        <v>24.58</v>
      </c>
      <c r="F27" s="26">
        <v>24.95</v>
      </c>
      <c r="G27" s="26">
        <v>17.760000000000002</v>
      </c>
      <c r="H27" s="26">
        <v>12.9</v>
      </c>
      <c r="I27" s="26">
        <v>9.67</v>
      </c>
      <c r="J27" s="26">
        <v>7.47</v>
      </c>
      <c r="K27" s="28">
        <v>6.11</v>
      </c>
    </row>
    <row r="28" spans="1:11" ht="11.1" customHeight="1" x14ac:dyDescent="0.25">
      <c r="A28" s="54" t="s">
        <v>32</v>
      </c>
      <c r="B28" s="29">
        <v>1</v>
      </c>
      <c r="C28" s="32">
        <v>34884</v>
      </c>
      <c r="D28" s="30">
        <v>53.13</v>
      </c>
      <c r="E28" s="30">
        <v>39.4</v>
      </c>
      <c r="F28" s="30">
        <v>39.950000000000003</v>
      </c>
      <c r="G28" s="30">
        <v>26.97</v>
      </c>
      <c r="H28" s="30">
        <v>17.77</v>
      </c>
      <c r="I28" s="30">
        <v>11.67</v>
      </c>
      <c r="J28" s="30">
        <v>8.0399999999999991</v>
      </c>
      <c r="K28" s="31">
        <v>6.16</v>
      </c>
    </row>
    <row r="29" spans="1:11" ht="11.1" customHeight="1" x14ac:dyDescent="0.25">
      <c r="A29" s="55"/>
      <c r="B29" s="4">
        <f>B28+1</f>
        <v>2</v>
      </c>
      <c r="C29" s="27">
        <v>13008</v>
      </c>
      <c r="D29" s="26">
        <v>15.16</v>
      </c>
      <c r="E29" s="26">
        <v>11.04</v>
      </c>
      <c r="F29" s="26">
        <v>11.17</v>
      </c>
      <c r="G29" s="26">
        <v>7.59</v>
      </c>
      <c r="H29" s="26">
        <v>5.25</v>
      </c>
      <c r="I29" s="26">
        <v>3.67</v>
      </c>
      <c r="J29" s="26">
        <v>2.73</v>
      </c>
      <c r="K29" s="28">
        <v>2.23</v>
      </c>
    </row>
    <row r="30" spans="1:11" ht="11.1" customHeight="1" x14ac:dyDescent="0.25">
      <c r="A30" s="55"/>
      <c r="B30" s="4">
        <f t="shared" ref="B30:B40" si="1">B29+1</f>
        <v>3</v>
      </c>
      <c r="C30" s="27">
        <v>13004</v>
      </c>
      <c r="D30" s="26">
        <v>14.63</v>
      </c>
      <c r="E30" s="26">
        <v>10.72</v>
      </c>
      <c r="F30" s="26">
        <v>10.81</v>
      </c>
      <c r="G30" s="26">
        <v>7.43</v>
      </c>
      <c r="H30" s="26">
        <v>5.0999999999999996</v>
      </c>
      <c r="I30" s="26">
        <v>3.62</v>
      </c>
      <c r="J30" s="26">
        <v>2.71</v>
      </c>
      <c r="K30" s="28">
        <v>2.23</v>
      </c>
    </row>
    <row r="31" spans="1:11" ht="11.1" customHeight="1" x14ac:dyDescent="0.25">
      <c r="A31" s="55"/>
      <c r="B31" s="4">
        <f t="shared" si="1"/>
        <v>4</v>
      </c>
      <c r="C31" s="27">
        <v>13016</v>
      </c>
      <c r="D31" s="26">
        <v>14.46</v>
      </c>
      <c r="E31" s="26">
        <v>10.63</v>
      </c>
      <c r="F31" s="26">
        <v>10.74</v>
      </c>
      <c r="G31" s="26">
        <v>7.42</v>
      </c>
      <c r="H31" s="26">
        <v>5.12</v>
      </c>
      <c r="I31" s="26">
        <v>3.64</v>
      </c>
      <c r="J31" s="26">
        <v>2.73</v>
      </c>
      <c r="K31" s="28">
        <v>2.25</v>
      </c>
    </row>
    <row r="32" spans="1:11" ht="11.1" customHeight="1" x14ac:dyDescent="0.25">
      <c r="A32" s="55"/>
      <c r="B32" s="4">
        <f t="shared" si="1"/>
        <v>5</v>
      </c>
      <c r="C32" s="27">
        <v>13072</v>
      </c>
      <c r="D32" s="26">
        <v>14.31</v>
      </c>
      <c r="E32" s="26">
        <v>10.55</v>
      </c>
      <c r="F32" s="26">
        <v>10.65</v>
      </c>
      <c r="G32" s="26">
        <v>7.35</v>
      </c>
      <c r="H32" s="26">
        <v>5.08</v>
      </c>
      <c r="I32" s="26">
        <v>3.63</v>
      </c>
      <c r="J32" s="26">
        <v>2.74</v>
      </c>
      <c r="K32" s="28">
        <v>2.25</v>
      </c>
    </row>
    <row r="33" spans="1:11" ht="11.1" customHeight="1" x14ac:dyDescent="0.25">
      <c r="A33" s="55"/>
      <c r="B33" s="4">
        <f t="shared" si="1"/>
        <v>6</v>
      </c>
      <c r="C33" s="27">
        <v>24578</v>
      </c>
      <c r="D33" s="26">
        <v>29.59</v>
      </c>
      <c r="E33" s="26">
        <v>21.89</v>
      </c>
      <c r="F33" s="26">
        <v>22.27</v>
      </c>
      <c r="G33" s="26">
        <v>15.23</v>
      </c>
      <c r="H33" s="26">
        <v>10.36</v>
      </c>
      <c r="I33" s="26">
        <v>7.21</v>
      </c>
      <c r="J33" s="26">
        <v>5.3</v>
      </c>
      <c r="K33" s="28">
        <v>4.26</v>
      </c>
    </row>
    <row r="34" spans="1:11" ht="11.1" customHeight="1" x14ac:dyDescent="0.25">
      <c r="A34" s="55"/>
      <c r="B34" s="4">
        <f t="shared" si="1"/>
        <v>7</v>
      </c>
      <c r="C34" s="27">
        <v>25000</v>
      </c>
      <c r="D34" s="26">
        <v>29.19</v>
      </c>
      <c r="E34" s="26">
        <v>21.66</v>
      </c>
      <c r="F34" s="26">
        <v>22.05</v>
      </c>
      <c r="G34" s="26">
        <v>15.19</v>
      </c>
      <c r="H34" s="26">
        <v>10.46</v>
      </c>
      <c r="I34" s="26">
        <v>7.29</v>
      </c>
      <c r="J34" s="26">
        <v>5.37</v>
      </c>
      <c r="K34" s="28">
        <v>4.32</v>
      </c>
    </row>
    <row r="35" spans="1:11" ht="11.1" customHeight="1" x14ac:dyDescent="0.25">
      <c r="A35" s="55"/>
      <c r="B35" s="4">
        <f t="shared" si="1"/>
        <v>8</v>
      </c>
      <c r="C35" s="27">
        <v>24840</v>
      </c>
      <c r="D35" s="26">
        <v>28.85</v>
      </c>
      <c r="E35" s="26">
        <v>21.46</v>
      </c>
      <c r="F35" s="26">
        <v>21.88</v>
      </c>
      <c r="G35" s="26">
        <v>15.1</v>
      </c>
      <c r="H35" s="26">
        <v>10.39</v>
      </c>
      <c r="I35" s="26">
        <v>7.28</v>
      </c>
      <c r="J35" s="26">
        <v>5.39</v>
      </c>
      <c r="K35" s="28">
        <v>4.33</v>
      </c>
    </row>
    <row r="36" spans="1:11" ht="11.1" customHeight="1" x14ac:dyDescent="0.25">
      <c r="A36" s="55"/>
      <c r="B36" s="4">
        <f t="shared" si="1"/>
        <v>9</v>
      </c>
      <c r="C36" s="27">
        <v>24825</v>
      </c>
      <c r="D36" s="26">
        <v>28.71</v>
      </c>
      <c r="E36" s="26">
        <v>21.44</v>
      </c>
      <c r="F36" s="26">
        <v>21.79</v>
      </c>
      <c r="G36" s="26">
        <v>15.06</v>
      </c>
      <c r="H36" s="26">
        <v>10.42</v>
      </c>
      <c r="I36" s="26">
        <v>7.29</v>
      </c>
      <c r="J36" s="26">
        <v>5.38</v>
      </c>
      <c r="K36" s="28">
        <v>4.33</v>
      </c>
    </row>
    <row r="37" spans="1:11" ht="11.1" customHeight="1" x14ac:dyDescent="0.25">
      <c r="A37" s="55"/>
      <c r="B37" s="4">
        <f t="shared" si="1"/>
        <v>10</v>
      </c>
      <c r="C37" s="27">
        <v>36283</v>
      </c>
      <c r="D37" s="26">
        <v>43.03</v>
      </c>
      <c r="E37" s="26">
        <v>32.42</v>
      </c>
      <c r="F37" s="26">
        <v>32.97</v>
      </c>
      <c r="G37" s="26">
        <v>22.85</v>
      </c>
      <c r="H37" s="26">
        <v>15.73</v>
      </c>
      <c r="I37" s="26">
        <v>10.86</v>
      </c>
      <c r="J37" s="26">
        <v>7.88</v>
      </c>
      <c r="K37" s="28">
        <v>6.24</v>
      </c>
    </row>
    <row r="38" spans="1:11" ht="11.1" customHeight="1" x14ac:dyDescent="0.25">
      <c r="A38" s="55"/>
      <c r="B38" s="4">
        <f t="shared" si="1"/>
        <v>11</v>
      </c>
      <c r="C38" s="27">
        <v>35893</v>
      </c>
      <c r="D38" s="26">
        <v>42.44</v>
      </c>
      <c r="E38" s="26">
        <v>32.020000000000003</v>
      </c>
      <c r="F38" s="26">
        <v>32.549999999999997</v>
      </c>
      <c r="G38" s="26">
        <v>22.61</v>
      </c>
      <c r="H38" s="26">
        <v>15.6</v>
      </c>
      <c r="I38" s="26">
        <v>10.83</v>
      </c>
      <c r="J38" s="26">
        <v>7.91</v>
      </c>
      <c r="K38" s="28">
        <v>6.27</v>
      </c>
    </row>
    <row r="39" spans="1:11" ht="11.1" customHeight="1" x14ac:dyDescent="0.25">
      <c r="A39" s="55"/>
      <c r="B39" s="4">
        <f t="shared" si="1"/>
        <v>12</v>
      </c>
      <c r="C39" s="27">
        <v>35761</v>
      </c>
      <c r="D39" s="26">
        <v>42.16</v>
      </c>
      <c r="E39" s="26">
        <v>31.85</v>
      </c>
      <c r="F39" s="26">
        <v>32.44</v>
      </c>
      <c r="G39" s="26">
        <v>22.58</v>
      </c>
      <c r="H39" s="26">
        <v>15.59</v>
      </c>
      <c r="I39" s="26">
        <v>10.87</v>
      </c>
      <c r="J39" s="26">
        <v>7.93</v>
      </c>
      <c r="K39" s="28">
        <v>6.31</v>
      </c>
    </row>
    <row r="40" spans="1:11" ht="11.1" customHeight="1" x14ac:dyDescent="0.25">
      <c r="A40" s="56"/>
      <c r="B40" s="4">
        <f t="shared" si="1"/>
        <v>13</v>
      </c>
      <c r="C40" s="27">
        <v>36080</v>
      </c>
      <c r="D40" s="26">
        <v>42.07</v>
      </c>
      <c r="E40" s="26">
        <v>31.8</v>
      </c>
      <c r="F40" s="26">
        <v>32.39</v>
      </c>
      <c r="G40" s="26">
        <v>22.57</v>
      </c>
      <c r="H40" s="26">
        <v>15.58</v>
      </c>
      <c r="I40" s="26">
        <v>10.87</v>
      </c>
      <c r="J40" s="26">
        <v>7.94</v>
      </c>
      <c r="K40" s="28">
        <v>6.29</v>
      </c>
    </row>
    <row r="41" spans="1:11" ht="11.1" customHeight="1" x14ac:dyDescent="0.25">
      <c r="A41" s="54" t="s">
        <v>33</v>
      </c>
      <c r="B41" s="29">
        <v>1</v>
      </c>
      <c r="C41" s="32">
        <v>35688</v>
      </c>
      <c r="D41" s="30">
        <v>38.85</v>
      </c>
      <c r="E41" s="30">
        <v>27.91</v>
      </c>
      <c r="F41" s="30">
        <v>28.08</v>
      </c>
      <c r="G41" s="30">
        <v>19.39</v>
      </c>
      <c r="H41" s="30">
        <v>13.5</v>
      </c>
      <c r="I41" s="30">
        <v>9.7100000000000009</v>
      </c>
      <c r="J41" s="30">
        <v>7.21</v>
      </c>
      <c r="K41" s="31">
        <v>5.71</v>
      </c>
    </row>
    <row r="42" spans="1:11" ht="11.1" customHeight="1" x14ac:dyDescent="0.25">
      <c r="A42" s="55"/>
      <c r="B42" s="4">
        <f>B41+1</f>
        <v>2</v>
      </c>
      <c r="C42" s="27">
        <v>13060</v>
      </c>
      <c r="D42" s="26">
        <v>11.78</v>
      </c>
      <c r="E42" s="26">
        <v>8.23</v>
      </c>
      <c r="F42" s="26">
        <v>8.2799999999999994</v>
      </c>
      <c r="G42" s="26">
        <v>5.79</v>
      </c>
      <c r="H42" s="26">
        <v>4.22</v>
      </c>
      <c r="I42" s="26">
        <v>3.2</v>
      </c>
      <c r="J42" s="26">
        <v>2.5</v>
      </c>
      <c r="K42" s="28">
        <v>2.1</v>
      </c>
    </row>
    <row r="43" spans="1:11" ht="11.1" customHeight="1" x14ac:dyDescent="0.25">
      <c r="A43" s="55"/>
      <c r="B43" s="4">
        <f t="shared" ref="B43:B53" si="2">B42+1</f>
        <v>3</v>
      </c>
      <c r="C43" s="27">
        <v>13163</v>
      </c>
      <c r="D43" s="26">
        <v>11.49</v>
      </c>
      <c r="E43" s="26">
        <v>8.09</v>
      </c>
      <c r="F43" s="26">
        <v>8.1199999999999992</v>
      </c>
      <c r="G43" s="26">
        <v>5.72</v>
      </c>
      <c r="H43" s="26">
        <v>4.17</v>
      </c>
      <c r="I43" s="26">
        <v>3.19</v>
      </c>
      <c r="J43" s="26">
        <v>2.48</v>
      </c>
      <c r="K43" s="28">
        <v>2.0699999999999998</v>
      </c>
    </row>
    <row r="44" spans="1:11" ht="11.1" customHeight="1" x14ac:dyDescent="0.25">
      <c r="A44" s="55"/>
      <c r="B44" s="4">
        <f t="shared" si="2"/>
        <v>4</v>
      </c>
      <c r="C44" s="27">
        <v>13107</v>
      </c>
      <c r="D44" s="26">
        <v>11.33</v>
      </c>
      <c r="E44" s="26">
        <v>8.01</v>
      </c>
      <c r="F44" s="26">
        <v>8.06</v>
      </c>
      <c r="G44" s="26">
        <v>5.68</v>
      </c>
      <c r="H44" s="26">
        <v>4.1399999999999997</v>
      </c>
      <c r="I44" s="26">
        <v>3.17</v>
      </c>
      <c r="J44" s="26">
        <v>2.4700000000000002</v>
      </c>
      <c r="K44" s="28">
        <v>2.08</v>
      </c>
    </row>
    <row r="45" spans="1:11" ht="11.1" customHeight="1" x14ac:dyDescent="0.25">
      <c r="A45" s="55"/>
      <c r="B45" s="4">
        <f t="shared" si="2"/>
        <v>5</v>
      </c>
      <c r="C45" s="27">
        <v>13166</v>
      </c>
      <c r="D45" s="26">
        <v>11.31</v>
      </c>
      <c r="E45" s="26">
        <v>8.01</v>
      </c>
      <c r="F45" s="26">
        <v>8.08</v>
      </c>
      <c r="G45" s="26">
        <v>5.68</v>
      </c>
      <c r="H45" s="26">
        <v>4.1399999999999997</v>
      </c>
      <c r="I45" s="26">
        <v>3.17</v>
      </c>
      <c r="J45" s="26">
        <v>2.4700000000000002</v>
      </c>
      <c r="K45" s="28">
        <v>2.0699999999999998</v>
      </c>
    </row>
    <row r="46" spans="1:11" ht="11.1" customHeight="1" x14ac:dyDescent="0.25">
      <c r="A46" s="55"/>
      <c r="B46" s="4">
        <f t="shared" si="2"/>
        <v>6</v>
      </c>
      <c r="C46" s="27">
        <v>24902</v>
      </c>
      <c r="D46" s="26">
        <v>22.48</v>
      </c>
      <c r="E46" s="26">
        <v>15.97</v>
      </c>
      <c r="F46" s="26">
        <v>16.21</v>
      </c>
      <c r="G46" s="26">
        <v>11.29</v>
      </c>
      <c r="H46" s="26">
        <v>8.14</v>
      </c>
      <c r="I46" s="26">
        <v>6.15</v>
      </c>
      <c r="J46" s="26">
        <v>4.78</v>
      </c>
      <c r="K46" s="28">
        <v>3.92</v>
      </c>
    </row>
    <row r="47" spans="1:11" ht="11.1" customHeight="1" x14ac:dyDescent="0.25">
      <c r="A47" s="55"/>
      <c r="B47" s="4">
        <f t="shared" si="2"/>
        <v>7</v>
      </c>
      <c r="C47" s="27">
        <v>25060</v>
      </c>
      <c r="D47" s="26">
        <v>22.3</v>
      </c>
      <c r="E47" s="26">
        <v>15.88</v>
      </c>
      <c r="F47" s="26">
        <v>16.07</v>
      </c>
      <c r="G47" s="26">
        <v>11.3</v>
      </c>
      <c r="H47" s="26">
        <v>8.1999999999999993</v>
      </c>
      <c r="I47" s="26">
        <v>6.2</v>
      </c>
      <c r="J47" s="26">
        <v>4.8099999999999996</v>
      </c>
      <c r="K47" s="28">
        <v>3.94</v>
      </c>
    </row>
    <row r="48" spans="1:11" ht="11.1" customHeight="1" x14ac:dyDescent="0.25">
      <c r="A48" s="55"/>
      <c r="B48" s="4">
        <f t="shared" si="2"/>
        <v>8</v>
      </c>
      <c r="C48" s="27">
        <v>25041</v>
      </c>
      <c r="D48" s="26">
        <v>22.12</v>
      </c>
      <c r="E48" s="26">
        <v>15.78</v>
      </c>
      <c r="F48" s="26">
        <v>15.94</v>
      </c>
      <c r="G48" s="26">
        <v>11.24</v>
      </c>
      <c r="H48" s="26">
        <v>8.14</v>
      </c>
      <c r="I48" s="26">
        <v>6.16</v>
      </c>
      <c r="J48" s="26">
        <v>4.78</v>
      </c>
      <c r="K48" s="28">
        <v>3.93</v>
      </c>
    </row>
    <row r="49" spans="1:11" ht="11.1" customHeight="1" x14ac:dyDescent="0.25">
      <c r="A49" s="55"/>
      <c r="B49" s="4">
        <f t="shared" si="2"/>
        <v>9</v>
      </c>
      <c r="C49" s="27">
        <v>25140</v>
      </c>
      <c r="D49" s="26">
        <v>22.16</v>
      </c>
      <c r="E49" s="26">
        <v>15.85</v>
      </c>
      <c r="F49" s="26">
        <v>16.04</v>
      </c>
      <c r="G49" s="26">
        <v>11.29</v>
      </c>
      <c r="H49" s="26">
        <v>8.2100000000000009</v>
      </c>
      <c r="I49" s="26">
        <v>6.21</v>
      </c>
      <c r="J49" s="26">
        <v>4.78</v>
      </c>
      <c r="K49" s="28">
        <v>3.95</v>
      </c>
    </row>
    <row r="50" spans="1:11" ht="11.1" customHeight="1" x14ac:dyDescent="0.25">
      <c r="A50" s="55"/>
      <c r="B50" s="4">
        <f t="shared" si="2"/>
        <v>10</v>
      </c>
      <c r="C50" s="27">
        <v>36332</v>
      </c>
      <c r="D50" s="26">
        <v>32.81</v>
      </c>
      <c r="E50" s="26">
        <v>23.67</v>
      </c>
      <c r="F50" s="26">
        <v>23.97</v>
      </c>
      <c r="G50" s="26">
        <v>16.91</v>
      </c>
      <c r="H50" s="26">
        <v>12.19</v>
      </c>
      <c r="I50" s="26">
        <v>9.08</v>
      </c>
      <c r="J50" s="26">
        <v>6.9</v>
      </c>
      <c r="K50" s="28">
        <v>5.68</v>
      </c>
    </row>
    <row r="51" spans="1:11" ht="11.1" customHeight="1" x14ac:dyDescent="0.25">
      <c r="A51" s="55"/>
      <c r="B51" s="4">
        <f t="shared" si="2"/>
        <v>11</v>
      </c>
      <c r="C51" s="27">
        <v>36372</v>
      </c>
      <c r="D51" s="26">
        <v>32.409999999999997</v>
      </c>
      <c r="E51" s="26">
        <v>23.37</v>
      </c>
      <c r="F51" s="26">
        <v>23.69</v>
      </c>
      <c r="G51" s="26">
        <v>16.75</v>
      </c>
      <c r="H51" s="26">
        <v>12.13</v>
      </c>
      <c r="I51" s="26">
        <v>9.07</v>
      </c>
      <c r="J51" s="26">
        <v>6.99</v>
      </c>
      <c r="K51" s="28">
        <v>5.69</v>
      </c>
    </row>
    <row r="52" spans="1:11" ht="11.1" customHeight="1" x14ac:dyDescent="0.25">
      <c r="A52" s="55"/>
      <c r="B52" s="4">
        <f t="shared" si="2"/>
        <v>12</v>
      </c>
      <c r="C52" s="27">
        <v>36774</v>
      </c>
      <c r="D52" s="26">
        <v>32.24</v>
      </c>
      <c r="E52" s="26">
        <v>23.28</v>
      </c>
      <c r="F52" s="26">
        <v>23.55</v>
      </c>
      <c r="G52" s="26">
        <v>16.690000000000001</v>
      </c>
      <c r="H52" s="26">
        <v>12.1</v>
      </c>
      <c r="I52" s="26">
        <v>9.07</v>
      </c>
      <c r="J52" s="26">
        <v>6.98</v>
      </c>
      <c r="K52" s="28">
        <v>5.7</v>
      </c>
    </row>
    <row r="53" spans="1:11" ht="11.1" customHeight="1" x14ac:dyDescent="0.25">
      <c r="A53" s="56"/>
      <c r="B53" s="4">
        <f t="shared" si="2"/>
        <v>13</v>
      </c>
      <c r="C53" s="27">
        <v>36531</v>
      </c>
      <c r="D53" s="26">
        <v>32.04</v>
      </c>
      <c r="E53" s="26">
        <v>23.13</v>
      </c>
      <c r="F53" s="26">
        <v>23.45</v>
      </c>
      <c r="G53" s="26">
        <v>16.64</v>
      </c>
      <c r="H53" s="26">
        <v>12.07</v>
      </c>
      <c r="I53" s="26">
        <v>9.0500000000000007</v>
      </c>
      <c r="J53" s="26">
        <v>6.97</v>
      </c>
      <c r="K53" s="28">
        <v>5.7</v>
      </c>
    </row>
    <row r="54" spans="1:11" ht="11.1" customHeight="1" x14ac:dyDescent="0.25">
      <c r="A54" s="51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1.1" customHeigh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09/16/2021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</row>
    <row r="59" spans="1:11" ht="11.1" customHeight="1" x14ac:dyDescent="0.25">
      <c r="A59" s="57" t="s">
        <v>0</v>
      </c>
      <c r="B59" s="58" t="s">
        <v>21</v>
      </c>
      <c r="C59" s="58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57"/>
      <c r="B60" s="58"/>
      <c r="C60" s="58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34</v>
      </c>
      <c r="B61" s="29">
        <v>1</v>
      </c>
      <c r="C61" s="32">
        <v>35689</v>
      </c>
      <c r="D61" s="30">
        <v>39.47</v>
      </c>
      <c r="E61" s="30">
        <v>29.16</v>
      </c>
      <c r="F61" s="30">
        <v>29.65</v>
      </c>
      <c r="G61" s="30">
        <v>20.77</v>
      </c>
      <c r="H61" s="30">
        <v>14.61</v>
      </c>
      <c r="I61" s="30">
        <v>10.51</v>
      </c>
      <c r="J61" s="30">
        <v>7.73</v>
      </c>
      <c r="K61" s="31">
        <v>6.08</v>
      </c>
    </row>
    <row r="62" spans="1:11" ht="11.1" customHeight="1" x14ac:dyDescent="0.25">
      <c r="A62" s="55"/>
      <c r="B62" s="4">
        <f>B61+1</f>
        <v>2</v>
      </c>
      <c r="C62" s="27">
        <v>13139</v>
      </c>
      <c r="D62" s="26">
        <v>11.65</v>
      </c>
      <c r="E62" s="26">
        <v>8.35</v>
      </c>
      <c r="F62" s="26">
        <v>8.5299999999999994</v>
      </c>
      <c r="G62" s="26">
        <v>6.02</v>
      </c>
      <c r="H62" s="26">
        <v>4.43</v>
      </c>
      <c r="I62" s="26">
        <v>3.38</v>
      </c>
      <c r="J62" s="26">
        <v>2.64</v>
      </c>
      <c r="K62" s="28">
        <v>2.21</v>
      </c>
    </row>
    <row r="63" spans="1:11" ht="11.1" customHeight="1" x14ac:dyDescent="0.25">
      <c r="A63" s="55"/>
      <c r="B63" s="4">
        <f t="shared" ref="B63:B73" si="3">B62+1</f>
        <v>3</v>
      </c>
      <c r="C63" s="27">
        <v>13159</v>
      </c>
      <c r="D63" s="26">
        <v>11.3</v>
      </c>
      <c r="E63" s="26">
        <v>8.15</v>
      </c>
      <c r="F63" s="26">
        <v>8.32</v>
      </c>
      <c r="G63" s="26">
        <v>5.9</v>
      </c>
      <c r="H63" s="26">
        <v>4.33</v>
      </c>
      <c r="I63" s="26">
        <v>3.32</v>
      </c>
      <c r="J63" s="26">
        <v>2.61</v>
      </c>
      <c r="K63" s="28">
        <v>2.19</v>
      </c>
    </row>
    <row r="64" spans="1:11" ht="11.1" customHeight="1" x14ac:dyDescent="0.25">
      <c r="A64" s="55"/>
      <c r="B64" s="4">
        <f t="shared" si="3"/>
        <v>4</v>
      </c>
      <c r="C64" s="27">
        <v>13145</v>
      </c>
      <c r="D64" s="26">
        <v>11.19</v>
      </c>
      <c r="E64" s="26">
        <v>8.09</v>
      </c>
      <c r="F64" s="26">
        <v>8.2799999999999994</v>
      </c>
      <c r="G64" s="26">
        <v>5.88</v>
      </c>
      <c r="H64" s="26">
        <v>4.33</v>
      </c>
      <c r="I64" s="26">
        <v>3.32</v>
      </c>
      <c r="J64" s="26">
        <v>2.61</v>
      </c>
      <c r="K64" s="28">
        <v>2.2000000000000002</v>
      </c>
    </row>
    <row r="65" spans="1:11" ht="11.1" customHeight="1" x14ac:dyDescent="0.25">
      <c r="A65" s="55"/>
      <c r="B65" s="4">
        <f t="shared" si="3"/>
        <v>5</v>
      </c>
      <c r="C65" s="27">
        <v>13183</v>
      </c>
      <c r="D65" s="26">
        <v>11.17</v>
      </c>
      <c r="E65" s="26">
        <v>8.08</v>
      </c>
      <c r="F65" s="26">
        <v>8.26</v>
      </c>
      <c r="G65" s="26">
        <v>5.89</v>
      </c>
      <c r="H65" s="26">
        <v>4.33</v>
      </c>
      <c r="I65" s="26">
        <v>3.3</v>
      </c>
      <c r="J65" s="26">
        <v>2.61</v>
      </c>
      <c r="K65" s="28">
        <v>2.19</v>
      </c>
    </row>
    <row r="66" spans="1:11" ht="11.1" customHeight="1" x14ac:dyDescent="0.25">
      <c r="A66" s="55"/>
      <c r="B66" s="4">
        <f t="shared" si="3"/>
        <v>6</v>
      </c>
      <c r="C66" s="27">
        <v>25001</v>
      </c>
      <c r="D66" s="26">
        <v>22.3</v>
      </c>
      <c r="E66" s="26">
        <v>16.22</v>
      </c>
      <c r="F66" s="26">
        <v>16.64</v>
      </c>
      <c r="G66" s="26">
        <v>11.75</v>
      </c>
      <c r="H66" s="26">
        <v>8.5299999999999994</v>
      </c>
      <c r="I66" s="26">
        <v>6.47</v>
      </c>
      <c r="J66" s="26">
        <v>5</v>
      </c>
      <c r="K66" s="28">
        <v>4.12</v>
      </c>
    </row>
    <row r="67" spans="1:11" ht="11.1" customHeight="1" x14ac:dyDescent="0.25">
      <c r="A67" s="55"/>
      <c r="B67" s="4">
        <f t="shared" si="3"/>
        <v>7</v>
      </c>
      <c r="C67" s="27">
        <v>25075</v>
      </c>
      <c r="D67" s="26">
        <v>22.07</v>
      </c>
      <c r="E67" s="26">
        <v>16.100000000000001</v>
      </c>
      <c r="F67" s="26">
        <v>16.45</v>
      </c>
      <c r="G67" s="26">
        <v>11.69</v>
      </c>
      <c r="H67" s="26">
        <v>8.51</v>
      </c>
      <c r="I67" s="26">
        <v>6.45</v>
      </c>
      <c r="J67" s="26">
        <v>5.01</v>
      </c>
      <c r="K67" s="28">
        <v>4.12</v>
      </c>
    </row>
    <row r="68" spans="1:11" ht="11.1" customHeight="1" x14ac:dyDescent="0.25">
      <c r="A68" s="55"/>
      <c r="B68" s="4">
        <f t="shared" si="3"/>
        <v>8</v>
      </c>
      <c r="C68" s="27">
        <v>25192</v>
      </c>
      <c r="D68" s="26">
        <v>21.96</v>
      </c>
      <c r="E68" s="26">
        <v>16.04</v>
      </c>
      <c r="F68" s="26">
        <v>16.440000000000001</v>
      </c>
      <c r="G68" s="26">
        <v>11.68</v>
      </c>
      <c r="H68" s="26">
        <v>8.52</v>
      </c>
      <c r="I68" s="26">
        <v>6.46</v>
      </c>
      <c r="J68" s="26">
        <v>5.0199999999999996</v>
      </c>
      <c r="K68" s="28">
        <v>4.13</v>
      </c>
    </row>
    <row r="69" spans="1:11" ht="11.1" customHeight="1" x14ac:dyDescent="0.25">
      <c r="A69" s="55"/>
      <c r="B69" s="4">
        <f t="shared" si="3"/>
        <v>9</v>
      </c>
      <c r="C69" s="27">
        <v>25247</v>
      </c>
      <c r="D69" s="26">
        <v>21.94</v>
      </c>
      <c r="E69" s="26">
        <v>16.05</v>
      </c>
      <c r="F69" s="26">
        <v>16.399999999999999</v>
      </c>
      <c r="G69" s="26">
        <v>11.68</v>
      </c>
      <c r="H69" s="26">
        <v>8.52</v>
      </c>
      <c r="I69" s="26">
        <v>6.48</v>
      </c>
      <c r="J69" s="26">
        <v>5.04</v>
      </c>
      <c r="K69" s="28">
        <v>4.1399999999999997</v>
      </c>
    </row>
    <row r="70" spans="1:11" ht="11.1" customHeight="1" x14ac:dyDescent="0.25">
      <c r="A70" s="55"/>
      <c r="B70" s="4">
        <f t="shared" si="3"/>
        <v>10</v>
      </c>
      <c r="C70" s="27">
        <v>36534</v>
      </c>
      <c r="D70" s="26">
        <v>32.69</v>
      </c>
      <c r="E70" s="26">
        <v>24.18</v>
      </c>
      <c r="F70" s="26">
        <v>24.74</v>
      </c>
      <c r="G70" s="26">
        <v>17.68</v>
      </c>
      <c r="H70" s="26">
        <v>12.85</v>
      </c>
      <c r="I70" s="26">
        <v>9.6</v>
      </c>
      <c r="J70" s="26">
        <v>7.38</v>
      </c>
      <c r="K70" s="28">
        <v>5.98</v>
      </c>
    </row>
    <row r="71" spans="1:11" ht="11.1" customHeight="1" x14ac:dyDescent="0.25">
      <c r="A71" s="55"/>
      <c r="B71" s="4">
        <f t="shared" si="3"/>
        <v>11</v>
      </c>
      <c r="C71" s="27">
        <v>36410</v>
      </c>
      <c r="D71" s="26">
        <v>32.25</v>
      </c>
      <c r="E71" s="26">
        <v>23.85</v>
      </c>
      <c r="F71" s="26">
        <v>24.34</v>
      </c>
      <c r="G71" s="26">
        <v>17.399999999999999</v>
      </c>
      <c r="H71" s="26">
        <v>12.67</v>
      </c>
      <c r="I71" s="26">
        <v>9.51</v>
      </c>
      <c r="J71" s="26">
        <v>7.36</v>
      </c>
      <c r="K71" s="28">
        <v>6</v>
      </c>
    </row>
    <row r="72" spans="1:11" ht="11.1" customHeight="1" x14ac:dyDescent="0.25">
      <c r="A72" s="55"/>
      <c r="B72" s="4">
        <f t="shared" si="3"/>
        <v>12</v>
      </c>
      <c r="C72" s="27">
        <v>36392</v>
      </c>
      <c r="D72" s="26">
        <v>32.090000000000003</v>
      </c>
      <c r="E72" s="26">
        <v>23.72</v>
      </c>
      <c r="F72" s="26">
        <v>24.25</v>
      </c>
      <c r="G72" s="26">
        <v>17.37</v>
      </c>
      <c r="H72" s="26">
        <v>12.66</v>
      </c>
      <c r="I72" s="26">
        <v>9.51</v>
      </c>
      <c r="J72" s="26">
        <v>7.37</v>
      </c>
      <c r="K72" s="28">
        <v>6.02</v>
      </c>
    </row>
    <row r="73" spans="1:11" ht="11.1" customHeight="1" x14ac:dyDescent="0.25">
      <c r="A73" s="56"/>
      <c r="B73" s="4">
        <f t="shared" si="3"/>
        <v>13</v>
      </c>
      <c r="C73" s="27">
        <v>36504</v>
      </c>
      <c r="D73" s="26">
        <v>31.89</v>
      </c>
      <c r="E73" s="26">
        <v>23.62</v>
      </c>
      <c r="F73" s="26">
        <v>24.11</v>
      </c>
      <c r="G73" s="26">
        <v>17.27</v>
      </c>
      <c r="H73" s="26">
        <v>12.64</v>
      </c>
      <c r="I73" s="26">
        <v>9.49</v>
      </c>
      <c r="J73" s="26">
        <v>7.34</v>
      </c>
      <c r="K73" s="28">
        <v>6</v>
      </c>
    </row>
    <row r="74" spans="1:11" ht="11.1" customHeight="1" x14ac:dyDescent="0.25">
      <c r="A74" s="54" t="s">
        <v>35</v>
      </c>
      <c r="B74" s="29">
        <v>1</v>
      </c>
      <c r="C74" s="32">
        <v>34866</v>
      </c>
      <c r="D74" s="30">
        <v>52.84</v>
      </c>
      <c r="E74" s="30">
        <v>39.729999999999997</v>
      </c>
      <c r="F74" s="30">
        <v>40.26</v>
      </c>
      <c r="G74" s="30">
        <v>27.49</v>
      </c>
      <c r="H74" s="30">
        <v>18.22</v>
      </c>
      <c r="I74" s="30">
        <v>11.98</v>
      </c>
      <c r="J74" s="30">
        <v>8.16</v>
      </c>
      <c r="K74" s="31">
        <v>6.28</v>
      </c>
    </row>
    <row r="75" spans="1:11" ht="11.1" customHeight="1" x14ac:dyDescent="0.25">
      <c r="A75" s="55"/>
      <c r="B75" s="4">
        <f>B74+1</f>
        <v>2</v>
      </c>
      <c r="C75" s="27">
        <v>12982</v>
      </c>
      <c r="D75" s="26">
        <v>15.31</v>
      </c>
      <c r="E75" s="26">
        <v>11.28</v>
      </c>
      <c r="F75" s="26">
        <v>11.33</v>
      </c>
      <c r="G75" s="26">
        <v>7.78</v>
      </c>
      <c r="H75" s="26">
        <v>5.36</v>
      </c>
      <c r="I75" s="26">
        <v>3.73</v>
      </c>
      <c r="J75" s="26">
        <v>2.74</v>
      </c>
      <c r="K75" s="28">
        <v>2.23</v>
      </c>
    </row>
    <row r="76" spans="1:11" ht="11.1" customHeight="1" x14ac:dyDescent="0.25">
      <c r="A76" s="55"/>
      <c r="B76" s="4">
        <f t="shared" ref="B76:B86" si="4">B75+1</f>
        <v>3</v>
      </c>
      <c r="C76" s="27">
        <v>13013</v>
      </c>
      <c r="D76" s="26">
        <v>14.78</v>
      </c>
      <c r="E76" s="26">
        <v>10.97</v>
      </c>
      <c r="F76" s="26">
        <v>11.03</v>
      </c>
      <c r="G76" s="26">
        <v>7.62</v>
      </c>
      <c r="H76" s="26">
        <v>5.24</v>
      </c>
      <c r="I76" s="26">
        <v>3.68</v>
      </c>
      <c r="J76" s="26">
        <v>2.74</v>
      </c>
      <c r="K76" s="28">
        <v>2.2599999999999998</v>
      </c>
    </row>
    <row r="77" spans="1:11" ht="11.1" customHeight="1" x14ac:dyDescent="0.25">
      <c r="A77" s="55"/>
      <c r="B77" s="4">
        <f t="shared" si="4"/>
        <v>4</v>
      </c>
      <c r="C77" s="27">
        <v>13088</v>
      </c>
      <c r="D77" s="26">
        <v>14.56</v>
      </c>
      <c r="E77" s="26">
        <v>10.85</v>
      </c>
      <c r="F77" s="26">
        <v>10.91</v>
      </c>
      <c r="G77" s="26">
        <v>7.56</v>
      </c>
      <c r="H77" s="26">
        <v>5.22</v>
      </c>
      <c r="I77" s="26">
        <v>3.67</v>
      </c>
      <c r="J77" s="26">
        <v>2.73</v>
      </c>
      <c r="K77" s="28">
        <v>2.2400000000000002</v>
      </c>
    </row>
    <row r="78" spans="1:11" ht="11.1" customHeight="1" x14ac:dyDescent="0.25">
      <c r="A78" s="55"/>
      <c r="B78" s="4">
        <f t="shared" si="4"/>
        <v>5</v>
      </c>
      <c r="C78" s="27">
        <v>13032</v>
      </c>
      <c r="D78" s="26">
        <v>14.42</v>
      </c>
      <c r="E78" s="26">
        <v>10.76</v>
      </c>
      <c r="F78" s="26">
        <v>10.83</v>
      </c>
      <c r="G78" s="26">
        <v>7.51</v>
      </c>
      <c r="H78" s="26">
        <v>5.2</v>
      </c>
      <c r="I78" s="26">
        <v>3.65</v>
      </c>
      <c r="J78" s="26">
        <v>2.73</v>
      </c>
      <c r="K78" s="28">
        <v>2.25</v>
      </c>
    </row>
    <row r="79" spans="1:11" ht="11.1" customHeight="1" x14ac:dyDescent="0.25">
      <c r="A79" s="55"/>
      <c r="B79" s="4">
        <f t="shared" si="4"/>
        <v>6</v>
      </c>
      <c r="C79" s="27">
        <v>24663</v>
      </c>
      <c r="D79" s="26">
        <v>29.86</v>
      </c>
      <c r="E79" s="26">
        <v>22.37</v>
      </c>
      <c r="F79" s="26">
        <v>22.74</v>
      </c>
      <c r="G79" s="26">
        <v>15.62</v>
      </c>
      <c r="H79" s="26">
        <v>10.65</v>
      </c>
      <c r="I79" s="26">
        <v>7.38</v>
      </c>
      <c r="J79" s="26">
        <v>5.33</v>
      </c>
      <c r="K79" s="28">
        <v>4.3</v>
      </c>
    </row>
    <row r="80" spans="1:11" ht="11.1" customHeight="1" x14ac:dyDescent="0.25">
      <c r="A80" s="55"/>
      <c r="B80" s="4">
        <f t="shared" si="4"/>
        <v>7</v>
      </c>
      <c r="C80" s="27">
        <v>24865</v>
      </c>
      <c r="D80" s="26">
        <v>29.3</v>
      </c>
      <c r="E80" s="26">
        <v>22.01</v>
      </c>
      <c r="F80" s="26">
        <v>22.4</v>
      </c>
      <c r="G80" s="26">
        <v>15.51</v>
      </c>
      <c r="H80" s="26">
        <v>10.67</v>
      </c>
      <c r="I80" s="26">
        <v>7.41</v>
      </c>
      <c r="J80" s="26">
        <v>5.38</v>
      </c>
      <c r="K80" s="28">
        <v>4.33</v>
      </c>
    </row>
    <row r="81" spans="1:11" ht="11.1" customHeight="1" x14ac:dyDescent="0.25">
      <c r="A81" s="55"/>
      <c r="B81" s="4">
        <f t="shared" si="4"/>
        <v>8</v>
      </c>
      <c r="C81" s="27">
        <v>24977</v>
      </c>
      <c r="D81" s="26">
        <v>29.03</v>
      </c>
      <c r="E81" s="26">
        <v>21.92</v>
      </c>
      <c r="F81" s="26">
        <v>22.22</v>
      </c>
      <c r="G81" s="26">
        <v>15.41</v>
      </c>
      <c r="H81" s="26">
        <v>10.66</v>
      </c>
      <c r="I81" s="26">
        <v>7.42</v>
      </c>
      <c r="J81" s="26">
        <v>5.41</v>
      </c>
      <c r="K81" s="28">
        <v>4.3499999999999996</v>
      </c>
    </row>
    <row r="82" spans="1:11" ht="11.1" customHeight="1" x14ac:dyDescent="0.25">
      <c r="A82" s="55"/>
      <c r="B82" s="4">
        <f t="shared" si="4"/>
        <v>9</v>
      </c>
      <c r="C82" s="27">
        <v>24762</v>
      </c>
      <c r="D82" s="26">
        <v>28.79</v>
      </c>
      <c r="E82" s="26">
        <v>21.79</v>
      </c>
      <c r="F82" s="26">
        <v>22.04</v>
      </c>
      <c r="G82" s="26">
        <v>15.35</v>
      </c>
      <c r="H82" s="26">
        <v>10.62</v>
      </c>
      <c r="I82" s="26">
        <v>7.39</v>
      </c>
      <c r="J82" s="26">
        <v>5.39</v>
      </c>
      <c r="K82" s="28">
        <v>4.3499999999999996</v>
      </c>
    </row>
    <row r="83" spans="1:11" ht="11.1" customHeight="1" x14ac:dyDescent="0.25">
      <c r="A83" s="55"/>
      <c r="B83" s="4">
        <f t="shared" si="4"/>
        <v>10</v>
      </c>
      <c r="C83" s="27">
        <v>35711</v>
      </c>
      <c r="D83" s="26">
        <v>42.93</v>
      </c>
      <c r="E83" s="26">
        <v>32.71</v>
      </c>
      <c r="F83" s="26">
        <v>33.299999999999997</v>
      </c>
      <c r="G83" s="26">
        <v>23.23</v>
      </c>
      <c r="H83" s="26">
        <v>16.02</v>
      </c>
      <c r="I83" s="26">
        <v>11.06</v>
      </c>
      <c r="J83" s="26">
        <v>7.95</v>
      </c>
      <c r="K83" s="28">
        <v>6.32</v>
      </c>
    </row>
    <row r="84" spans="1:11" ht="11.1" customHeight="1" x14ac:dyDescent="0.25">
      <c r="A84" s="55"/>
      <c r="B84" s="4">
        <f t="shared" si="4"/>
        <v>11</v>
      </c>
      <c r="C84" s="27">
        <v>35698</v>
      </c>
      <c r="D84" s="26">
        <v>42.61</v>
      </c>
      <c r="E84" s="26">
        <v>32.58</v>
      </c>
      <c r="F84" s="26">
        <v>33.04</v>
      </c>
      <c r="G84" s="26">
        <v>23.11</v>
      </c>
      <c r="H84" s="26">
        <v>16</v>
      </c>
      <c r="I84" s="26">
        <v>11.07</v>
      </c>
      <c r="J84" s="26">
        <v>7.99</v>
      </c>
      <c r="K84" s="28">
        <v>6.35</v>
      </c>
    </row>
    <row r="85" spans="1:11" ht="11.1" customHeight="1" x14ac:dyDescent="0.25">
      <c r="A85" s="55"/>
      <c r="B85" s="4">
        <f t="shared" si="4"/>
        <v>12</v>
      </c>
      <c r="C85" s="27">
        <v>35890</v>
      </c>
      <c r="D85" s="26">
        <v>42.43</v>
      </c>
      <c r="E85" s="26">
        <v>32.46</v>
      </c>
      <c r="F85" s="26">
        <v>32.97</v>
      </c>
      <c r="G85" s="26">
        <v>23.11</v>
      </c>
      <c r="H85" s="26">
        <v>16.010000000000002</v>
      </c>
      <c r="I85" s="26">
        <v>11.07</v>
      </c>
      <c r="J85" s="26">
        <v>8.01</v>
      </c>
      <c r="K85" s="28">
        <v>6.38</v>
      </c>
    </row>
    <row r="86" spans="1:11" ht="11.1" customHeight="1" x14ac:dyDescent="0.25">
      <c r="A86" s="56"/>
      <c r="B86" s="4">
        <f t="shared" si="4"/>
        <v>13</v>
      </c>
      <c r="C86" s="27">
        <v>36135</v>
      </c>
      <c r="D86" s="26">
        <v>42.1</v>
      </c>
      <c r="E86" s="26">
        <v>32.31</v>
      </c>
      <c r="F86" s="26">
        <v>32.729999999999997</v>
      </c>
      <c r="G86" s="26">
        <v>22.99</v>
      </c>
      <c r="H86" s="26">
        <v>15.93</v>
      </c>
      <c r="I86" s="26">
        <v>11.04</v>
      </c>
      <c r="J86" s="26">
        <v>7.98</v>
      </c>
      <c r="K86" s="28">
        <v>6.36</v>
      </c>
    </row>
    <row r="87" spans="1:11" ht="11.1" customHeight="1" x14ac:dyDescent="0.25">
      <c r="A87" s="54" t="s">
        <v>36</v>
      </c>
      <c r="B87" s="29">
        <v>1</v>
      </c>
      <c r="C87" s="32">
        <v>36045</v>
      </c>
      <c r="D87" s="30">
        <v>36.43</v>
      </c>
      <c r="E87" s="30">
        <v>26.62</v>
      </c>
      <c r="F87" s="30">
        <v>26.84</v>
      </c>
      <c r="G87" s="30">
        <v>18.86</v>
      </c>
      <c r="H87" s="30">
        <v>13.35</v>
      </c>
      <c r="I87" s="30">
        <v>9.57</v>
      </c>
      <c r="J87" s="30">
        <v>7.08</v>
      </c>
      <c r="K87" s="31">
        <v>5.59</v>
      </c>
    </row>
    <row r="88" spans="1:11" ht="11.1" customHeight="1" x14ac:dyDescent="0.25">
      <c r="A88" s="55"/>
      <c r="B88" s="4">
        <f>B87+1</f>
        <v>2</v>
      </c>
      <c r="C88" s="27">
        <v>13282</v>
      </c>
      <c r="D88" s="26">
        <v>10.88</v>
      </c>
      <c r="E88" s="26">
        <v>7.83</v>
      </c>
      <c r="F88" s="26">
        <v>7.91</v>
      </c>
      <c r="G88" s="26">
        <v>5.69</v>
      </c>
      <c r="H88" s="26">
        <v>4.1900000000000004</v>
      </c>
      <c r="I88" s="26">
        <v>3.2</v>
      </c>
      <c r="J88" s="26">
        <v>2.4900000000000002</v>
      </c>
      <c r="K88" s="28">
        <v>2.06</v>
      </c>
    </row>
    <row r="89" spans="1:11" ht="11.1" customHeight="1" x14ac:dyDescent="0.25">
      <c r="A89" s="55"/>
      <c r="B89" s="4">
        <f t="shared" ref="B89:B99" si="5">B88+1</f>
        <v>3</v>
      </c>
      <c r="C89" s="27">
        <v>13235</v>
      </c>
      <c r="D89" s="26">
        <v>10.81</v>
      </c>
      <c r="E89" s="26">
        <v>7.81</v>
      </c>
      <c r="F89" s="26">
        <v>7.89</v>
      </c>
      <c r="G89" s="26">
        <v>5.68</v>
      </c>
      <c r="H89" s="26">
        <v>4.18</v>
      </c>
      <c r="I89" s="26">
        <v>3.19</v>
      </c>
      <c r="J89" s="26">
        <v>2.48</v>
      </c>
      <c r="K89" s="28">
        <v>2.0699999999999998</v>
      </c>
    </row>
    <row r="90" spans="1:11" ht="11.1" customHeight="1" x14ac:dyDescent="0.25">
      <c r="A90" s="55"/>
      <c r="B90" s="4">
        <f t="shared" si="5"/>
        <v>4</v>
      </c>
      <c r="C90" s="27">
        <v>13216</v>
      </c>
      <c r="D90" s="26">
        <v>10.76</v>
      </c>
      <c r="E90" s="26">
        <v>7.79</v>
      </c>
      <c r="F90" s="26">
        <v>7.88</v>
      </c>
      <c r="G90" s="26">
        <v>5.67</v>
      </c>
      <c r="H90" s="26">
        <v>4.18</v>
      </c>
      <c r="I90" s="26">
        <v>3.19</v>
      </c>
      <c r="J90" s="26">
        <v>2.4700000000000002</v>
      </c>
      <c r="K90" s="28">
        <v>2.06</v>
      </c>
    </row>
    <row r="91" spans="1:11" ht="11.1" customHeight="1" x14ac:dyDescent="0.25">
      <c r="A91" s="55"/>
      <c r="B91" s="4">
        <f t="shared" si="5"/>
        <v>5</v>
      </c>
      <c r="C91" s="27">
        <v>13172</v>
      </c>
      <c r="D91" s="26">
        <v>10.74</v>
      </c>
      <c r="E91" s="26">
        <v>7.79</v>
      </c>
      <c r="F91" s="26">
        <v>7.88</v>
      </c>
      <c r="G91" s="26">
        <v>5.67</v>
      </c>
      <c r="H91" s="26">
        <v>4.17</v>
      </c>
      <c r="I91" s="26">
        <v>3.18</v>
      </c>
      <c r="J91" s="26">
        <v>2.4700000000000002</v>
      </c>
      <c r="K91" s="28">
        <v>2.06</v>
      </c>
    </row>
    <row r="92" spans="1:11" ht="11.1" customHeight="1" x14ac:dyDescent="0.25">
      <c r="A92" s="55"/>
      <c r="B92" s="4">
        <f t="shared" si="5"/>
        <v>6</v>
      </c>
      <c r="C92" s="27">
        <v>25028</v>
      </c>
      <c r="D92" s="26">
        <v>21.35</v>
      </c>
      <c r="E92" s="26">
        <v>15.49</v>
      </c>
      <c r="F92" s="26">
        <v>15.72</v>
      </c>
      <c r="G92" s="26">
        <v>11.19</v>
      </c>
      <c r="H92" s="26">
        <v>8.17</v>
      </c>
      <c r="I92" s="26">
        <v>6.16</v>
      </c>
      <c r="J92" s="26">
        <v>4.75</v>
      </c>
      <c r="K92" s="28">
        <v>3.9</v>
      </c>
    </row>
    <row r="93" spans="1:11" ht="11.1" customHeight="1" x14ac:dyDescent="0.25">
      <c r="A93" s="55"/>
      <c r="B93" s="4">
        <f t="shared" si="5"/>
        <v>7</v>
      </c>
      <c r="C93" s="27">
        <v>25050</v>
      </c>
      <c r="D93" s="26">
        <v>21.27</v>
      </c>
      <c r="E93" s="26">
        <v>15.49</v>
      </c>
      <c r="F93" s="26">
        <v>15.68</v>
      </c>
      <c r="G93" s="26">
        <v>11.25</v>
      </c>
      <c r="H93" s="26">
        <v>8.2200000000000006</v>
      </c>
      <c r="I93" s="26">
        <v>6.21</v>
      </c>
      <c r="J93" s="26">
        <v>4.79</v>
      </c>
      <c r="K93" s="28">
        <v>3.93</v>
      </c>
    </row>
    <row r="94" spans="1:11" ht="11.1" customHeight="1" x14ac:dyDescent="0.25">
      <c r="A94" s="55"/>
      <c r="B94" s="4">
        <f t="shared" si="5"/>
        <v>8</v>
      </c>
      <c r="C94" s="27">
        <v>25100</v>
      </c>
      <c r="D94" s="26">
        <v>21.16</v>
      </c>
      <c r="E94" s="26">
        <v>15.43</v>
      </c>
      <c r="F94" s="26">
        <v>15.65</v>
      </c>
      <c r="G94" s="26">
        <v>11.21</v>
      </c>
      <c r="H94" s="26">
        <v>8.2200000000000006</v>
      </c>
      <c r="I94" s="26">
        <v>6.2</v>
      </c>
      <c r="J94" s="26">
        <v>4.79</v>
      </c>
      <c r="K94" s="28">
        <v>3.94</v>
      </c>
    </row>
    <row r="95" spans="1:11" ht="11.1" customHeight="1" x14ac:dyDescent="0.25">
      <c r="A95" s="55"/>
      <c r="B95" s="4">
        <f t="shared" si="5"/>
        <v>9</v>
      </c>
      <c r="C95" s="27">
        <v>24901</v>
      </c>
      <c r="D95" s="26">
        <v>21.1</v>
      </c>
      <c r="E95" s="26">
        <v>15.39</v>
      </c>
      <c r="F95" s="26">
        <v>15.61</v>
      </c>
      <c r="G95" s="26">
        <v>11.2</v>
      </c>
      <c r="H95" s="26">
        <v>8.2100000000000009</v>
      </c>
      <c r="I95" s="26">
        <v>6.21</v>
      </c>
      <c r="J95" s="26">
        <v>4.76</v>
      </c>
      <c r="K95" s="28">
        <v>3.92</v>
      </c>
    </row>
    <row r="96" spans="1:11" ht="11.1" customHeight="1" x14ac:dyDescent="0.25">
      <c r="A96" s="55"/>
      <c r="B96" s="4">
        <f t="shared" si="5"/>
        <v>10</v>
      </c>
      <c r="C96" s="27">
        <v>36783</v>
      </c>
      <c r="D96" s="26">
        <v>31.47</v>
      </c>
      <c r="E96" s="26">
        <v>23.14</v>
      </c>
      <c r="F96" s="26">
        <v>23.52</v>
      </c>
      <c r="G96" s="26">
        <v>16.86</v>
      </c>
      <c r="H96" s="26">
        <v>12.3</v>
      </c>
      <c r="I96" s="26">
        <v>9.15</v>
      </c>
      <c r="J96" s="26">
        <v>6.83</v>
      </c>
      <c r="K96" s="28">
        <v>5.64</v>
      </c>
    </row>
    <row r="97" spans="1:11" ht="11.1" customHeight="1" x14ac:dyDescent="0.25">
      <c r="A97" s="55"/>
      <c r="B97" s="4">
        <f t="shared" si="5"/>
        <v>11</v>
      </c>
      <c r="C97" s="27">
        <v>36850</v>
      </c>
      <c r="D97" s="26">
        <v>31.09</v>
      </c>
      <c r="E97" s="26">
        <v>22.87</v>
      </c>
      <c r="F97" s="26">
        <v>23.23</v>
      </c>
      <c r="G97" s="26">
        <v>16.690000000000001</v>
      </c>
      <c r="H97" s="26">
        <v>12.23</v>
      </c>
      <c r="I97" s="26">
        <v>9.1199999999999992</v>
      </c>
      <c r="J97" s="26">
        <v>6.88</v>
      </c>
      <c r="K97" s="28">
        <v>5.68</v>
      </c>
    </row>
    <row r="98" spans="1:11" ht="11.1" customHeight="1" x14ac:dyDescent="0.25">
      <c r="A98" s="55"/>
      <c r="B98" s="4">
        <f t="shared" si="5"/>
        <v>12</v>
      </c>
      <c r="C98" s="27">
        <v>36646</v>
      </c>
      <c r="D98" s="26">
        <v>30.89</v>
      </c>
      <c r="E98" s="26">
        <v>22.72</v>
      </c>
      <c r="F98" s="26">
        <v>23.11</v>
      </c>
      <c r="G98" s="26">
        <v>16.59</v>
      </c>
      <c r="H98" s="26">
        <v>12.18</v>
      </c>
      <c r="I98" s="26">
        <v>9.1</v>
      </c>
      <c r="J98" s="26">
        <v>6.85</v>
      </c>
      <c r="K98" s="28">
        <v>5.69</v>
      </c>
    </row>
    <row r="99" spans="1:11" ht="11.1" customHeight="1" x14ac:dyDescent="0.25">
      <c r="A99" s="56"/>
      <c r="B99" s="4">
        <f t="shared" si="5"/>
        <v>13</v>
      </c>
      <c r="C99" s="27">
        <v>36294</v>
      </c>
      <c r="D99" s="26">
        <v>30.75</v>
      </c>
      <c r="E99" s="26">
        <v>22.67</v>
      </c>
      <c r="F99" s="26">
        <v>23.02</v>
      </c>
      <c r="G99" s="26">
        <v>16.54</v>
      </c>
      <c r="H99" s="26">
        <v>12.15</v>
      </c>
      <c r="I99" s="26">
        <v>9.1</v>
      </c>
      <c r="J99" s="26">
        <v>6.84</v>
      </c>
      <c r="K99" s="28">
        <v>5.7</v>
      </c>
    </row>
    <row r="100" spans="1:11" ht="11.1" customHeight="1" x14ac:dyDescent="0.25">
      <c r="A100" s="51" t="s">
        <v>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1.1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09/16/2021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  <mergeCell ref="A15:A27"/>
    <mergeCell ref="B1:K4"/>
    <mergeCell ref="A12:K12"/>
    <mergeCell ref="A13:A14"/>
    <mergeCell ref="B13:B14"/>
    <mergeCell ref="C13:C14"/>
  </mergeCells>
  <conditionalFormatting sqref="G16:G27">
    <cfRule type="containsText" dxfId="107" priority="11" operator="containsText" text="Yes">
      <formula>NOT(ISERROR(SEARCH("Yes",G16)))</formula>
    </cfRule>
    <cfRule type="containsText" dxfId="106" priority="12" operator="containsText" text="No">
      <formula>NOT(ISERROR(SEARCH("No",G16)))</formula>
    </cfRule>
  </conditionalFormatting>
  <conditionalFormatting sqref="G29:G40">
    <cfRule type="containsText" dxfId="105" priority="9" operator="containsText" text="Yes">
      <formula>NOT(ISERROR(SEARCH("Yes",G29)))</formula>
    </cfRule>
    <cfRule type="containsText" dxfId="104" priority="10" operator="containsText" text="No">
      <formula>NOT(ISERROR(SEARCH("No",G29)))</formula>
    </cfRule>
  </conditionalFormatting>
  <conditionalFormatting sqref="G42:G53">
    <cfRule type="containsText" dxfId="103" priority="7" operator="containsText" text="Yes">
      <formula>NOT(ISERROR(SEARCH("Yes",G42)))</formula>
    </cfRule>
    <cfRule type="containsText" dxfId="102" priority="8" operator="containsText" text="No">
      <formula>NOT(ISERROR(SEARCH("No",G42)))</formula>
    </cfRule>
  </conditionalFormatting>
  <conditionalFormatting sqref="G62:G73">
    <cfRule type="containsText" dxfId="101" priority="5" operator="containsText" text="Yes">
      <formula>NOT(ISERROR(SEARCH("Yes",G62)))</formula>
    </cfRule>
    <cfRule type="containsText" dxfId="100" priority="6" operator="containsText" text="No">
      <formula>NOT(ISERROR(SEARCH("No",G62)))</formula>
    </cfRule>
  </conditionalFormatting>
  <conditionalFormatting sqref="G75:G86">
    <cfRule type="containsText" dxfId="99" priority="3" operator="containsText" text="Yes">
      <formula>NOT(ISERROR(SEARCH("Yes",G75)))</formula>
    </cfRule>
    <cfRule type="containsText" dxfId="98" priority="4" operator="containsText" text="No">
      <formula>NOT(ISERROR(SEARCH("No",G75)))</formula>
    </cfRule>
  </conditionalFormatting>
  <conditionalFormatting sqref="G88:G99">
    <cfRule type="containsText" dxfId="97" priority="1" operator="containsText" text="Yes">
      <formula>NOT(ISERROR(SEARCH("Yes",G88)))</formula>
    </cfRule>
    <cfRule type="containsText" dxfId="96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CD87-31A6-4467-865C-1DE3E09D70EA}">
  <sheetPr>
    <pageSetUpPr fitToPage="1"/>
  </sheetPr>
  <dimension ref="A1:K103"/>
  <sheetViews>
    <sheetView showGridLines="0" view="pageBreakPreview" zoomScale="70" zoomScaleNormal="115" zoomScaleSheetLayoutView="70" workbookViewId="0">
      <selection activeCell="Q61" sqref="Q61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7.9" customHeight="1" x14ac:dyDescent="0.25">
      <c r="A3" s="6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s="2" customFormat="1" ht="18" customHeight="1" thickBot="1" x14ac:dyDescent="0.3">
      <c r="A4" s="19"/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201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37</v>
      </c>
      <c r="B10" s="8"/>
      <c r="C10" s="8"/>
      <c r="D10" s="33" t="s">
        <v>202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8" t="s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s="3" customFormat="1" ht="11.1" customHeight="1" x14ac:dyDescent="0.25">
      <c r="A13" s="57" t="s">
        <v>0</v>
      </c>
      <c r="B13" s="58" t="s">
        <v>21</v>
      </c>
      <c r="C13" s="58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57"/>
      <c r="B14" s="58"/>
      <c r="C14" s="58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38</v>
      </c>
      <c r="B15" s="29">
        <v>1</v>
      </c>
      <c r="C15" s="32">
        <v>36143</v>
      </c>
      <c r="D15" s="30">
        <v>29.88</v>
      </c>
      <c r="E15" s="30">
        <v>22.09</v>
      </c>
      <c r="F15" s="30">
        <v>22.5</v>
      </c>
      <c r="G15" s="30">
        <v>16.34</v>
      </c>
      <c r="H15" s="30">
        <v>12.06</v>
      </c>
      <c r="I15" s="30">
        <v>9.07</v>
      </c>
      <c r="J15" s="30">
        <v>7.05</v>
      </c>
      <c r="K15" s="31">
        <v>5.71</v>
      </c>
    </row>
    <row r="16" spans="1:11" ht="11.1" customHeight="1" x14ac:dyDescent="0.25">
      <c r="A16" s="55"/>
      <c r="B16" s="4">
        <f>B15+1</f>
        <v>2</v>
      </c>
      <c r="C16" s="27">
        <v>13119</v>
      </c>
      <c r="D16" s="26">
        <v>9.58</v>
      </c>
      <c r="E16" s="26">
        <v>6.95</v>
      </c>
      <c r="F16" s="26">
        <v>7.01</v>
      </c>
      <c r="G16" s="26">
        <v>5.18</v>
      </c>
      <c r="H16" s="26">
        <v>3.93</v>
      </c>
      <c r="I16" s="26">
        <v>3.08</v>
      </c>
      <c r="J16" s="26">
        <v>2.48</v>
      </c>
      <c r="K16" s="28">
        <v>2.08</v>
      </c>
    </row>
    <row r="17" spans="1:11" ht="11.1" customHeight="1" x14ac:dyDescent="0.25">
      <c r="A17" s="55"/>
      <c r="B17" s="4">
        <f t="shared" ref="B17:B27" si="0">B16+1</f>
        <v>3</v>
      </c>
      <c r="C17" s="27">
        <v>13215</v>
      </c>
      <c r="D17" s="26">
        <v>9.3800000000000008</v>
      </c>
      <c r="E17" s="26">
        <v>6.82</v>
      </c>
      <c r="F17" s="26">
        <v>6.9</v>
      </c>
      <c r="G17" s="26">
        <v>5.12</v>
      </c>
      <c r="H17" s="26">
        <v>3.88</v>
      </c>
      <c r="I17" s="26">
        <v>3.06</v>
      </c>
      <c r="J17" s="26">
        <v>2.4500000000000002</v>
      </c>
      <c r="K17" s="28">
        <v>2.08</v>
      </c>
    </row>
    <row r="18" spans="1:11" ht="11.1" customHeight="1" x14ac:dyDescent="0.25">
      <c r="A18" s="55"/>
      <c r="B18" s="4">
        <f t="shared" si="0"/>
        <v>4</v>
      </c>
      <c r="C18" s="27">
        <v>13170</v>
      </c>
      <c r="D18" s="26">
        <v>9.35</v>
      </c>
      <c r="E18" s="26">
        <v>6.83</v>
      </c>
      <c r="F18" s="26">
        <v>6.91</v>
      </c>
      <c r="G18" s="26">
        <v>5.13</v>
      </c>
      <c r="H18" s="26">
        <v>3.9</v>
      </c>
      <c r="I18" s="26">
        <v>3.08</v>
      </c>
      <c r="J18" s="26">
        <v>2.4700000000000002</v>
      </c>
      <c r="K18" s="28">
        <v>2.08</v>
      </c>
    </row>
    <row r="19" spans="1:11" ht="11.1" customHeight="1" x14ac:dyDescent="0.25">
      <c r="A19" s="55"/>
      <c r="B19" s="4">
        <f t="shared" si="0"/>
        <v>5</v>
      </c>
      <c r="C19" s="27">
        <v>13182</v>
      </c>
      <c r="D19" s="26">
        <v>9.2799999999999994</v>
      </c>
      <c r="E19" s="26">
        <v>6.77</v>
      </c>
      <c r="F19" s="26">
        <v>6.87</v>
      </c>
      <c r="G19" s="26">
        <v>5.09</v>
      </c>
      <c r="H19" s="26">
        <v>3.87</v>
      </c>
      <c r="I19" s="26">
        <v>3.06</v>
      </c>
      <c r="J19" s="26">
        <v>2.46</v>
      </c>
      <c r="K19" s="28">
        <v>2.06</v>
      </c>
    </row>
    <row r="20" spans="1:11" ht="11.1" customHeight="1" x14ac:dyDescent="0.25">
      <c r="A20" s="55"/>
      <c r="B20" s="4">
        <f t="shared" si="0"/>
        <v>6</v>
      </c>
      <c r="C20" s="27">
        <v>25151</v>
      </c>
      <c r="D20" s="26">
        <v>18.079999999999998</v>
      </c>
      <c r="E20" s="26">
        <v>13.2</v>
      </c>
      <c r="F20" s="26">
        <v>13.55</v>
      </c>
      <c r="G20" s="26">
        <v>9.9600000000000009</v>
      </c>
      <c r="H20" s="26">
        <v>7.54</v>
      </c>
      <c r="I20" s="26">
        <v>5.9</v>
      </c>
      <c r="J20" s="26">
        <v>4.71</v>
      </c>
      <c r="K20" s="28">
        <v>3.92</v>
      </c>
    </row>
    <row r="21" spans="1:11" ht="11.1" customHeight="1" x14ac:dyDescent="0.25">
      <c r="A21" s="55"/>
      <c r="B21" s="4">
        <f t="shared" si="0"/>
        <v>7</v>
      </c>
      <c r="C21" s="27">
        <v>25364</v>
      </c>
      <c r="D21" s="26">
        <v>18.03</v>
      </c>
      <c r="E21" s="26">
        <v>13.21</v>
      </c>
      <c r="F21" s="26">
        <v>13.51</v>
      </c>
      <c r="G21" s="26">
        <v>9.9600000000000009</v>
      </c>
      <c r="H21" s="26">
        <v>7.56</v>
      </c>
      <c r="I21" s="26">
        <v>5.92</v>
      </c>
      <c r="J21" s="26">
        <v>4.7300000000000004</v>
      </c>
      <c r="K21" s="28">
        <v>3.94</v>
      </c>
    </row>
    <row r="22" spans="1:11" ht="11.1" customHeight="1" x14ac:dyDescent="0.25">
      <c r="A22" s="55"/>
      <c r="B22" s="4">
        <f t="shared" si="0"/>
        <v>8</v>
      </c>
      <c r="C22" s="27">
        <v>25465</v>
      </c>
      <c r="D22" s="26">
        <v>18.05</v>
      </c>
      <c r="E22" s="26">
        <v>13.24</v>
      </c>
      <c r="F22" s="26">
        <v>13.52</v>
      </c>
      <c r="G22" s="26">
        <v>10</v>
      </c>
      <c r="H22" s="26">
        <v>7.59</v>
      </c>
      <c r="I22" s="26">
        <v>5.94</v>
      </c>
      <c r="J22" s="26">
        <v>4.74</v>
      </c>
      <c r="K22" s="28">
        <v>3.93</v>
      </c>
    </row>
    <row r="23" spans="1:11" ht="11.1" customHeight="1" x14ac:dyDescent="0.25">
      <c r="A23" s="55"/>
      <c r="B23" s="4">
        <f t="shared" si="0"/>
        <v>9</v>
      </c>
      <c r="C23" s="27">
        <v>25275</v>
      </c>
      <c r="D23" s="26">
        <v>17.98</v>
      </c>
      <c r="E23" s="26">
        <v>13.22</v>
      </c>
      <c r="F23" s="26">
        <v>13.49</v>
      </c>
      <c r="G23" s="26">
        <v>9.98</v>
      </c>
      <c r="H23" s="26">
        <v>7.58</v>
      </c>
      <c r="I23" s="26">
        <v>5.94</v>
      </c>
      <c r="J23" s="26">
        <v>4.75</v>
      </c>
      <c r="K23" s="28">
        <v>3.96</v>
      </c>
    </row>
    <row r="24" spans="1:11" ht="11.1" customHeight="1" x14ac:dyDescent="0.25">
      <c r="A24" s="55"/>
      <c r="B24" s="4">
        <f t="shared" si="0"/>
        <v>10</v>
      </c>
      <c r="C24" s="27">
        <v>36778</v>
      </c>
      <c r="D24" s="26">
        <v>26.36</v>
      </c>
      <c r="E24" s="26">
        <v>19.510000000000002</v>
      </c>
      <c r="F24" s="26">
        <v>20.03</v>
      </c>
      <c r="G24" s="26">
        <v>14.74</v>
      </c>
      <c r="H24" s="26">
        <v>11.14</v>
      </c>
      <c r="I24" s="26">
        <v>8.64</v>
      </c>
      <c r="J24" s="26">
        <v>6.86</v>
      </c>
      <c r="K24" s="28">
        <v>5.69</v>
      </c>
    </row>
    <row r="25" spans="1:11" ht="11.1" customHeight="1" x14ac:dyDescent="0.25">
      <c r="A25" s="55"/>
      <c r="B25" s="4">
        <f t="shared" si="0"/>
        <v>11</v>
      </c>
      <c r="C25" s="27">
        <v>36419</v>
      </c>
      <c r="D25" s="26">
        <v>26.07</v>
      </c>
      <c r="E25" s="26">
        <v>19.25</v>
      </c>
      <c r="F25" s="26">
        <v>19.78</v>
      </c>
      <c r="G25" s="26">
        <v>14.6</v>
      </c>
      <c r="H25" s="26">
        <v>11.07</v>
      </c>
      <c r="I25" s="26">
        <v>8.6199999999999992</v>
      </c>
      <c r="J25" s="26">
        <v>6.87</v>
      </c>
      <c r="K25" s="28">
        <v>5.7</v>
      </c>
    </row>
    <row r="26" spans="1:11" ht="11.1" customHeight="1" x14ac:dyDescent="0.25">
      <c r="A26" s="55"/>
      <c r="B26" s="4">
        <f t="shared" si="0"/>
        <v>12</v>
      </c>
      <c r="C26" s="27">
        <v>36679</v>
      </c>
      <c r="D26" s="26">
        <v>25.89</v>
      </c>
      <c r="E26" s="26">
        <v>19.14</v>
      </c>
      <c r="F26" s="26">
        <v>19.63</v>
      </c>
      <c r="G26" s="26">
        <v>14.51</v>
      </c>
      <c r="H26" s="26">
        <v>10.98</v>
      </c>
      <c r="I26" s="26">
        <v>8.56</v>
      </c>
      <c r="J26" s="26">
        <v>6.85</v>
      </c>
      <c r="K26" s="28">
        <v>5.68</v>
      </c>
    </row>
    <row r="27" spans="1:11" ht="11.1" customHeight="1" x14ac:dyDescent="0.25">
      <c r="A27" s="56"/>
      <c r="B27" s="4">
        <f t="shared" si="0"/>
        <v>13</v>
      </c>
      <c r="C27" s="27">
        <v>36742</v>
      </c>
      <c r="D27" s="26">
        <v>25.91</v>
      </c>
      <c r="E27" s="26">
        <v>19.170000000000002</v>
      </c>
      <c r="F27" s="26">
        <v>19.68</v>
      </c>
      <c r="G27" s="26">
        <v>14.56</v>
      </c>
      <c r="H27" s="26">
        <v>11.04</v>
      </c>
      <c r="I27" s="26">
        <v>8.6199999999999992</v>
      </c>
      <c r="J27" s="26">
        <v>6.86</v>
      </c>
      <c r="K27" s="28">
        <v>5.7</v>
      </c>
    </row>
    <row r="28" spans="1:11" ht="11.1" customHeight="1" x14ac:dyDescent="0.25">
      <c r="A28" s="54" t="s">
        <v>39</v>
      </c>
      <c r="B28" s="29">
        <v>1</v>
      </c>
      <c r="C28" s="32">
        <v>35492</v>
      </c>
      <c r="D28" s="30">
        <v>40.36</v>
      </c>
      <c r="E28" s="30">
        <v>31.28</v>
      </c>
      <c r="F28" s="30">
        <v>31.86</v>
      </c>
      <c r="G28" s="30">
        <v>23.52</v>
      </c>
      <c r="H28" s="30">
        <v>17.190000000000001</v>
      </c>
      <c r="I28" s="30">
        <v>12.41</v>
      </c>
      <c r="J28" s="30">
        <v>8.93</v>
      </c>
      <c r="K28" s="31">
        <v>6.78</v>
      </c>
    </row>
    <row r="29" spans="1:11" ht="11.1" customHeight="1" x14ac:dyDescent="0.25">
      <c r="A29" s="55"/>
      <c r="B29" s="4">
        <f>B28+1</f>
        <v>2</v>
      </c>
      <c r="C29" s="27">
        <v>13004</v>
      </c>
      <c r="D29" s="26">
        <v>12.43</v>
      </c>
      <c r="E29" s="26">
        <v>9.48</v>
      </c>
      <c r="F29" s="26">
        <v>9.6300000000000008</v>
      </c>
      <c r="G29" s="26">
        <v>7.16</v>
      </c>
      <c r="H29" s="26">
        <v>5.35</v>
      </c>
      <c r="I29" s="26">
        <v>4.0199999999999996</v>
      </c>
      <c r="J29" s="26">
        <v>3.03</v>
      </c>
      <c r="K29" s="28">
        <v>2.4</v>
      </c>
    </row>
    <row r="30" spans="1:11" ht="11.1" customHeight="1" x14ac:dyDescent="0.25">
      <c r="A30" s="55"/>
      <c r="B30" s="4">
        <f t="shared" ref="B30:B40" si="1">B29+1</f>
        <v>3</v>
      </c>
      <c r="C30" s="27">
        <v>12945</v>
      </c>
      <c r="D30" s="26">
        <v>12.07</v>
      </c>
      <c r="E30" s="26">
        <v>9.25</v>
      </c>
      <c r="F30" s="26">
        <v>9.4</v>
      </c>
      <c r="G30" s="26">
        <v>6.99</v>
      </c>
      <c r="H30" s="26">
        <v>5.21</v>
      </c>
      <c r="I30" s="26">
        <v>3.96</v>
      </c>
      <c r="J30" s="26">
        <v>2.99</v>
      </c>
      <c r="K30" s="28">
        <v>2.39</v>
      </c>
    </row>
    <row r="31" spans="1:11" ht="11.1" customHeight="1" x14ac:dyDescent="0.25">
      <c r="A31" s="55"/>
      <c r="B31" s="4">
        <f t="shared" si="1"/>
        <v>4</v>
      </c>
      <c r="C31" s="27">
        <v>13035</v>
      </c>
      <c r="D31" s="26">
        <v>11.92</v>
      </c>
      <c r="E31" s="26">
        <v>9.15</v>
      </c>
      <c r="F31" s="26">
        <v>9.33</v>
      </c>
      <c r="G31" s="26">
        <v>6.93</v>
      </c>
      <c r="H31" s="26">
        <v>5.19</v>
      </c>
      <c r="I31" s="26">
        <v>3.94</v>
      </c>
      <c r="J31" s="26">
        <v>2.98</v>
      </c>
      <c r="K31" s="28">
        <v>2.37</v>
      </c>
    </row>
    <row r="32" spans="1:11" ht="11.1" customHeight="1" x14ac:dyDescent="0.25">
      <c r="A32" s="55"/>
      <c r="B32" s="4">
        <f t="shared" si="1"/>
        <v>5</v>
      </c>
      <c r="C32" s="27">
        <v>13067</v>
      </c>
      <c r="D32" s="26">
        <v>11.85</v>
      </c>
      <c r="E32" s="26">
        <v>9.11</v>
      </c>
      <c r="F32" s="26">
        <v>9.26</v>
      </c>
      <c r="G32" s="26">
        <v>6.91</v>
      </c>
      <c r="H32" s="26">
        <v>5.16</v>
      </c>
      <c r="I32" s="26">
        <v>3.93</v>
      </c>
      <c r="J32" s="26">
        <v>2.97</v>
      </c>
      <c r="K32" s="28">
        <v>2.37</v>
      </c>
    </row>
    <row r="33" spans="1:11" ht="11.1" customHeight="1" x14ac:dyDescent="0.25">
      <c r="A33" s="55"/>
      <c r="B33" s="4">
        <f t="shared" si="1"/>
        <v>6</v>
      </c>
      <c r="C33" s="27">
        <v>24786</v>
      </c>
      <c r="D33" s="26">
        <v>23.94</v>
      </c>
      <c r="E33" s="26">
        <v>18.510000000000002</v>
      </c>
      <c r="F33" s="26">
        <v>18.989999999999998</v>
      </c>
      <c r="G33" s="26">
        <v>14.06</v>
      </c>
      <c r="H33" s="26">
        <v>10.45</v>
      </c>
      <c r="I33" s="26">
        <v>7.85</v>
      </c>
      <c r="J33" s="26">
        <v>5.87</v>
      </c>
      <c r="K33" s="28">
        <v>4.6500000000000004</v>
      </c>
    </row>
    <row r="34" spans="1:11" ht="11.1" customHeight="1" x14ac:dyDescent="0.25">
      <c r="A34" s="55"/>
      <c r="B34" s="4">
        <f t="shared" si="1"/>
        <v>7</v>
      </c>
      <c r="C34" s="27">
        <v>25029</v>
      </c>
      <c r="D34" s="26">
        <v>23.62</v>
      </c>
      <c r="E34" s="26">
        <v>18.32</v>
      </c>
      <c r="F34" s="26">
        <v>18.78</v>
      </c>
      <c r="G34" s="26">
        <v>13.99</v>
      </c>
      <c r="H34" s="26">
        <v>10.47</v>
      </c>
      <c r="I34" s="26">
        <v>7.85</v>
      </c>
      <c r="J34" s="26">
        <v>5.9</v>
      </c>
      <c r="K34" s="28">
        <v>4.67</v>
      </c>
    </row>
    <row r="35" spans="1:11" ht="11.1" customHeight="1" x14ac:dyDescent="0.25">
      <c r="A35" s="55"/>
      <c r="B35" s="4">
        <f t="shared" si="1"/>
        <v>8</v>
      </c>
      <c r="C35" s="27">
        <v>25037</v>
      </c>
      <c r="D35" s="26">
        <v>23.41</v>
      </c>
      <c r="E35" s="26">
        <v>18.170000000000002</v>
      </c>
      <c r="F35" s="26">
        <v>18.64</v>
      </c>
      <c r="G35" s="26">
        <v>13.91</v>
      </c>
      <c r="H35" s="26">
        <v>10.42</v>
      </c>
      <c r="I35" s="26">
        <v>7.83</v>
      </c>
      <c r="J35" s="26">
        <v>5.89</v>
      </c>
      <c r="K35" s="28">
        <v>4.66</v>
      </c>
    </row>
    <row r="36" spans="1:11" ht="11.1" customHeight="1" x14ac:dyDescent="0.25">
      <c r="A36" s="55"/>
      <c r="B36" s="4">
        <f t="shared" si="1"/>
        <v>9</v>
      </c>
      <c r="C36" s="27">
        <v>25323</v>
      </c>
      <c r="D36" s="26">
        <v>23.42</v>
      </c>
      <c r="E36" s="26">
        <v>18.23</v>
      </c>
      <c r="F36" s="26">
        <v>18.649999999999999</v>
      </c>
      <c r="G36" s="26">
        <v>13.95</v>
      </c>
      <c r="H36" s="26">
        <v>10.46</v>
      </c>
      <c r="I36" s="26">
        <v>7.88</v>
      </c>
      <c r="J36" s="26">
        <v>5.93</v>
      </c>
      <c r="K36" s="28">
        <v>4.6900000000000004</v>
      </c>
    </row>
    <row r="37" spans="1:11" ht="11.1" customHeight="1" x14ac:dyDescent="0.25">
      <c r="A37" s="55"/>
      <c r="B37" s="4">
        <f t="shared" si="1"/>
        <v>10</v>
      </c>
      <c r="C37" s="27">
        <v>36518</v>
      </c>
      <c r="D37" s="26">
        <v>34.22</v>
      </c>
      <c r="E37" s="26">
        <v>26.81</v>
      </c>
      <c r="F37" s="26">
        <v>27.44</v>
      </c>
      <c r="G37" s="26">
        <v>20.56</v>
      </c>
      <c r="H37" s="26">
        <v>15.4</v>
      </c>
      <c r="I37" s="26">
        <v>11.52</v>
      </c>
      <c r="J37" s="26">
        <v>8.61</v>
      </c>
      <c r="K37" s="28">
        <v>6.77</v>
      </c>
    </row>
    <row r="38" spans="1:11" ht="11.1" customHeight="1" x14ac:dyDescent="0.25">
      <c r="A38" s="55"/>
      <c r="B38" s="4">
        <f t="shared" si="1"/>
        <v>11</v>
      </c>
      <c r="C38" s="27">
        <v>36095</v>
      </c>
      <c r="D38" s="26">
        <v>33.99</v>
      </c>
      <c r="E38" s="26">
        <v>26.71</v>
      </c>
      <c r="F38" s="26">
        <v>27.24</v>
      </c>
      <c r="G38" s="26">
        <v>20.440000000000001</v>
      </c>
      <c r="H38" s="26">
        <v>15.35</v>
      </c>
      <c r="I38" s="26">
        <v>11.53</v>
      </c>
      <c r="J38" s="26">
        <v>8.65</v>
      </c>
      <c r="K38" s="28">
        <v>6.82</v>
      </c>
    </row>
    <row r="39" spans="1:11" ht="11.1" customHeight="1" x14ac:dyDescent="0.25">
      <c r="A39" s="55"/>
      <c r="B39" s="4">
        <f t="shared" si="1"/>
        <v>12</v>
      </c>
      <c r="C39" s="27">
        <v>36194</v>
      </c>
      <c r="D39" s="26">
        <v>33.869999999999997</v>
      </c>
      <c r="E39" s="26">
        <v>26.6</v>
      </c>
      <c r="F39" s="26">
        <v>27.21</v>
      </c>
      <c r="G39" s="26">
        <v>20.440000000000001</v>
      </c>
      <c r="H39" s="26">
        <v>15.37</v>
      </c>
      <c r="I39" s="26">
        <v>11.56</v>
      </c>
      <c r="J39" s="26">
        <v>8.68</v>
      </c>
      <c r="K39" s="28">
        <v>6.86</v>
      </c>
    </row>
    <row r="40" spans="1:11" ht="11.1" customHeight="1" x14ac:dyDescent="0.25">
      <c r="A40" s="56"/>
      <c r="B40" s="4">
        <f t="shared" si="1"/>
        <v>13</v>
      </c>
      <c r="C40" s="27">
        <v>36963</v>
      </c>
      <c r="D40" s="26">
        <v>33.81</v>
      </c>
      <c r="E40" s="26">
        <v>26.62</v>
      </c>
      <c r="F40" s="26">
        <v>27.15</v>
      </c>
      <c r="G40" s="26">
        <v>20.41</v>
      </c>
      <c r="H40" s="26">
        <v>15.37</v>
      </c>
      <c r="I40" s="26">
        <v>11.56</v>
      </c>
      <c r="J40" s="26">
        <v>8.7100000000000009</v>
      </c>
      <c r="K40" s="28">
        <v>6.86</v>
      </c>
    </row>
    <row r="41" spans="1:11" ht="11.1" customHeight="1" x14ac:dyDescent="0.25">
      <c r="A41" s="54" t="s">
        <v>40</v>
      </c>
      <c r="B41" s="29">
        <v>1</v>
      </c>
      <c r="C41" s="32">
        <v>36046</v>
      </c>
      <c r="D41" s="30">
        <v>29.75</v>
      </c>
      <c r="E41" s="30">
        <v>22.27</v>
      </c>
      <c r="F41" s="30">
        <v>22.48</v>
      </c>
      <c r="G41" s="30">
        <v>16.899999999999999</v>
      </c>
      <c r="H41" s="30">
        <v>12.6</v>
      </c>
      <c r="I41" s="30">
        <v>9.7100000000000009</v>
      </c>
      <c r="J41" s="30">
        <v>7.47</v>
      </c>
      <c r="K41" s="31">
        <v>6</v>
      </c>
    </row>
    <row r="42" spans="1:11" ht="11.1" customHeight="1" x14ac:dyDescent="0.25">
      <c r="A42" s="55"/>
      <c r="B42" s="4">
        <f>B41+1</f>
        <v>2</v>
      </c>
      <c r="C42" s="27">
        <v>13037</v>
      </c>
      <c r="D42" s="26">
        <v>9.5500000000000007</v>
      </c>
      <c r="E42" s="26">
        <v>6.99</v>
      </c>
      <c r="F42" s="26">
        <v>7.04</v>
      </c>
      <c r="G42" s="26">
        <v>5.37</v>
      </c>
      <c r="H42" s="26">
        <v>4.09</v>
      </c>
      <c r="I42" s="26">
        <v>3.25</v>
      </c>
      <c r="J42" s="26">
        <v>2.58</v>
      </c>
      <c r="K42" s="28">
        <v>2.16</v>
      </c>
    </row>
    <row r="43" spans="1:11" ht="11.1" customHeight="1" x14ac:dyDescent="0.25">
      <c r="A43" s="55"/>
      <c r="B43" s="4">
        <f t="shared" ref="B43:B53" si="2">B42+1</f>
        <v>3</v>
      </c>
      <c r="C43" s="27">
        <v>13231</v>
      </c>
      <c r="D43" s="26">
        <v>9.35</v>
      </c>
      <c r="E43" s="26">
        <v>6.88</v>
      </c>
      <c r="F43" s="26">
        <v>6.91</v>
      </c>
      <c r="G43" s="26">
        <v>5.27</v>
      </c>
      <c r="H43" s="26">
        <v>4.03</v>
      </c>
      <c r="I43" s="26">
        <v>3.22</v>
      </c>
      <c r="J43" s="26">
        <v>2.54</v>
      </c>
      <c r="K43" s="28">
        <v>2.13</v>
      </c>
    </row>
    <row r="44" spans="1:11" ht="11.1" customHeight="1" x14ac:dyDescent="0.25">
      <c r="A44" s="55"/>
      <c r="B44" s="4">
        <f t="shared" si="2"/>
        <v>4</v>
      </c>
      <c r="C44" s="27">
        <v>13128</v>
      </c>
      <c r="D44" s="26">
        <v>9.3000000000000007</v>
      </c>
      <c r="E44" s="26">
        <v>6.85</v>
      </c>
      <c r="F44" s="26">
        <v>6.9</v>
      </c>
      <c r="G44" s="26">
        <v>5.26</v>
      </c>
      <c r="H44" s="26">
        <v>4.03</v>
      </c>
      <c r="I44" s="26">
        <v>3.22</v>
      </c>
      <c r="J44" s="26">
        <v>2.56</v>
      </c>
      <c r="K44" s="28">
        <v>2.14</v>
      </c>
    </row>
    <row r="45" spans="1:11" ht="11.1" customHeight="1" x14ac:dyDescent="0.25">
      <c r="A45" s="55"/>
      <c r="B45" s="4">
        <f t="shared" si="2"/>
        <v>5</v>
      </c>
      <c r="C45" s="27">
        <v>13251</v>
      </c>
      <c r="D45" s="26">
        <v>9.2799999999999994</v>
      </c>
      <c r="E45" s="26">
        <v>6.85</v>
      </c>
      <c r="F45" s="26">
        <v>6.9</v>
      </c>
      <c r="G45" s="26">
        <v>5.27</v>
      </c>
      <c r="H45" s="26">
        <v>4.03</v>
      </c>
      <c r="I45" s="26">
        <v>3.22</v>
      </c>
      <c r="J45" s="26">
        <v>2.56</v>
      </c>
      <c r="K45" s="28">
        <v>2.14</v>
      </c>
    </row>
    <row r="46" spans="1:11" ht="11.1" customHeight="1" x14ac:dyDescent="0.25">
      <c r="A46" s="55"/>
      <c r="B46" s="4">
        <f t="shared" si="2"/>
        <v>6</v>
      </c>
      <c r="C46" s="27">
        <v>25158</v>
      </c>
      <c r="D46" s="26">
        <v>18.3</v>
      </c>
      <c r="E46" s="26">
        <v>13.54</v>
      </c>
      <c r="F46" s="26">
        <v>13.75</v>
      </c>
      <c r="G46" s="26">
        <v>10.42</v>
      </c>
      <c r="H46" s="26">
        <v>7.95</v>
      </c>
      <c r="I46" s="26">
        <v>6.3</v>
      </c>
      <c r="J46" s="26">
        <v>4.97</v>
      </c>
      <c r="K46" s="28">
        <v>4.1100000000000003</v>
      </c>
    </row>
    <row r="47" spans="1:11" ht="11.1" customHeight="1" x14ac:dyDescent="0.25">
      <c r="A47" s="55"/>
      <c r="B47" s="4">
        <f t="shared" si="2"/>
        <v>7</v>
      </c>
      <c r="C47" s="27">
        <v>25146</v>
      </c>
      <c r="D47" s="26">
        <v>18.170000000000002</v>
      </c>
      <c r="E47" s="26">
        <v>13.47</v>
      </c>
      <c r="F47" s="26">
        <v>13.66</v>
      </c>
      <c r="G47" s="26">
        <v>10.4</v>
      </c>
      <c r="H47" s="26">
        <v>7.94</v>
      </c>
      <c r="I47" s="26">
        <v>6.3</v>
      </c>
      <c r="J47" s="26">
        <v>4.99</v>
      </c>
      <c r="K47" s="28">
        <v>4.12</v>
      </c>
    </row>
    <row r="48" spans="1:11" ht="11.1" customHeight="1" x14ac:dyDescent="0.25">
      <c r="A48" s="55"/>
      <c r="B48" s="4">
        <f t="shared" si="2"/>
        <v>8</v>
      </c>
      <c r="C48" s="27">
        <v>25180</v>
      </c>
      <c r="D48" s="26">
        <v>18.079999999999998</v>
      </c>
      <c r="E48" s="26">
        <v>13.43</v>
      </c>
      <c r="F48" s="26">
        <v>13.64</v>
      </c>
      <c r="G48" s="26">
        <v>10.39</v>
      </c>
      <c r="H48" s="26">
        <v>7.93</v>
      </c>
      <c r="I48" s="26">
        <v>6.3</v>
      </c>
      <c r="J48" s="26">
        <v>4.99</v>
      </c>
      <c r="K48" s="28">
        <v>4.13</v>
      </c>
    </row>
    <row r="49" spans="1:11" ht="11.1" customHeight="1" x14ac:dyDescent="0.25">
      <c r="A49" s="55"/>
      <c r="B49" s="4">
        <f t="shared" si="2"/>
        <v>9</v>
      </c>
      <c r="C49" s="27">
        <v>25358</v>
      </c>
      <c r="D49" s="26">
        <v>18.079999999999998</v>
      </c>
      <c r="E49" s="26">
        <v>13.47</v>
      </c>
      <c r="F49" s="26">
        <v>13.69</v>
      </c>
      <c r="G49" s="26">
        <v>10.4</v>
      </c>
      <c r="H49" s="26">
        <v>7.95</v>
      </c>
      <c r="I49" s="26">
        <v>6.31</v>
      </c>
      <c r="J49" s="26">
        <v>5</v>
      </c>
      <c r="K49" s="28">
        <v>4.13</v>
      </c>
    </row>
    <row r="50" spans="1:11" ht="11.1" customHeight="1" x14ac:dyDescent="0.25">
      <c r="A50" s="55"/>
      <c r="B50" s="4">
        <f t="shared" si="2"/>
        <v>10</v>
      </c>
      <c r="C50" s="27">
        <v>36599</v>
      </c>
      <c r="D50" s="26">
        <v>26.44</v>
      </c>
      <c r="E50" s="26">
        <v>19.850000000000001</v>
      </c>
      <c r="F50" s="26">
        <v>20.21</v>
      </c>
      <c r="G50" s="26">
        <v>15.36</v>
      </c>
      <c r="H50" s="26">
        <v>11.71</v>
      </c>
      <c r="I50" s="26">
        <v>9.1999999999999993</v>
      </c>
      <c r="J50" s="26">
        <v>7.26</v>
      </c>
      <c r="K50" s="28">
        <v>5.91</v>
      </c>
    </row>
    <row r="51" spans="1:11" ht="11.1" customHeight="1" x14ac:dyDescent="0.25">
      <c r="A51" s="55"/>
      <c r="B51" s="4">
        <f t="shared" si="2"/>
        <v>11</v>
      </c>
      <c r="C51" s="27">
        <v>36540</v>
      </c>
      <c r="D51" s="26">
        <v>26.27</v>
      </c>
      <c r="E51" s="26">
        <v>19.7</v>
      </c>
      <c r="F51" s="26">
        <v>20.059999999999999</v>
      </c>
      <c r="G51" s="26">
        <v>15.27</v>
      </c>
      <c r="H51" s="26">
        <v>11.64</v>
      </c>
      <c r="I51" s="26">
        <v>9.19</v>
      </c>
      <c r="J51" s="26">
        <v>7.27</v>
      </c>
      <c r="K51" s="28">
        <v>5.95</v>
      </c>
    </row>
    <row r="52" spans="1:11" ht="11.1" customHeight="1" x14ac:dyDescent="0.25">
      <c r="A52" s="55"/>
      <c r="B52" s="4">
        <f t="shared" si="2"/>
        <v>12</v>
      </c>
      <c r="C52" s="27">
        <v>36772</v>
      </c>
      <c r="D52" s="26">
        <v>25.98</v>
      </c>
      <c r="E52" s="26">
        <v>19.489999999999998</v>
      </c>
      <c r="F52" s="26">
        <v>19.850000000000001</v>
      </c>
      <c r="G52" s="26">
        <v>15.16</v>
      </c>
      <c r="H52" s="26">
        <v>11.6</v>
      </c>
      <c r="I52" s="26">
        <v>9.16</v>
      </c>
      <c r="J52" s="26">
        <v>7.25</v>
      </c>
      <c r="K52" s="28">
        <v>5.94</v>
      </c>
    </row>
    <row r="53" spans="1:11" ht="11.1" customHeight="1" x14ac:dyDescent="0.25">
      <c r="A53" s="56"/>
      <c r="B53" s="4">
        <f t="shared" si="2"/>
        <v>13</v>
      </c>
      <c r="C53" s="27">
        <v>36659</v>
      </c>
      <c r="D53" s="26">
        <v>25.99</v>
      </c>
      <c r="E53" s="26">
        <v>19.52</v>
      </c>
      <c r="F53" s="26">
        <v>19.87</v>
      </c>
      <c r="G53" s="26">
        <v>15.18</v>
      </c>
      <c r="H53" s="26">
        <v>11.58</v>
      </c>
      <c r="I53" s="26">
        <v>9.16</v>
      </c>
      <c r="J53" s="26">
        <v>7.25</v>
      </c>
      <c r="K53" s="28">
        <v>5.95</v>
      </c>
    </row>
    <row r="54" spans="1:11" ht="11.1" customHeight="1" x14ac:dyDescent="0.25">
      <c r="A54" s="51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1.1" customHeigh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09/16/2021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</row>
    <row r="59" spans="1:11" ht="11.1" customHeight="1" x14ac:dyDescent="0.25">
      <c r="A59" s="57" t="s">
        <v>0</v>
      </c>
      <c r="B59" s="58" t="s">
        <v>21</v>
      </c>
      <c r="C59" s="58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57"/>
      <c r="B60" s="58"/>
      <c r="C60" s="58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41</v>
      </c>
      <c r="B61" s="29">
        <v>1</v>
      </c>
      <c r="C61" s="32">
        <v>36016</v>
      </c>
      <c r="D61" s="30">
        <v>28</v>
      </c>
      <c r="E61" s="30">
        <v>21.3</v>
      </c>
      <c r="F61" s="30">
        <v>21.44</v>
      </c>
      <c r="G61" s="30">
        <v>16.100000000000001</v>
      </c>
      <c r="H61" s="30">
        <v>12.11</v>
      </c>
      <c r="I61" s="30">
        <v>9.32</v>
      </c>
      <c r="J61" s="30">
        <v>7.22</v>
      </c>
      <c r="K61" s="31">
        <v>5.87</v>
      </c>
    </row>
    <row r="62" spans="1:11" ht="11.1" customHeight="1" x14ac:dyDescent="0.25">
      <c r="A62" s="55"/>
      <c r="B62" s="4">
        <f>B61+1</f>
        <v>2</v>
      </c>
      <c r="C62" s="27">
        <v>13075</v>
      </c>
      <c r="D62" s="26">
        <v>9.07</v>
      </c>
      <c r="E62" s="26">
        <v>6.75</v>
      </c>
      <c r="F62" s="26">
        <v>6.75</v>
      </c>
      <c r="G62" s="26">
        <v>5.16</v>
      </c>
      <c r="H62" s="26">
        <v>3.99</v>
      </c>
      <c r="I62" s="26">
        <v>3.16</v>
      </c>
      <c r="J62" s="26">
        <v>2.5299999999999998</v>
      </c>
      <c r="K62" s="28">
        <v>2.13</v>
      </c>
    </row>
    <row r="63" spans="1:11" ht="11.1" customHeight="1" x14ac:dyDescent="0.25">
      <c r="A63" s="55"/>
      <c r="B63" s="4">
        <f t="shared" ref="B63:B73" si="3">B62+1</f>
        <v>3</v>
      </c>
      <c r="C63" s="27">
        <v>13204</v>
      </c>
      <c r="D63" s="26">
        <v>8.9</v>
      </c>
      <c r="E63" s="26">
        <v>6.66</v>
      </c>
      <c r="F63" s="26">
        <v>6.67</v>
      </c>
      <c r="G63" s="26">
        <v>5.12</v>
      </c>
      <c r="H63" s="26">
        <v>3.96</v>
      </c>
      <c r="I63" s="26">
        <v>3.16</v>
      </c>
      <c r="J63" s="26">
        <v>2.52</v>
      </c>
      <c r="K63" s="28">
        <v>2.12</v>
      </c>
    </row>
    <row r="64" spans="1:11" ht="11.1" customHeight="1" x14ac:dyDescent="0.25">
      <c r="A64" s="55"/>
      <c r="B64" s="4">
        <f t="shared" si="3"/>
        <v>4</v>
      </c>
      <c r="C64" s="27">
        <v>13127</v>
      </c>
      <c r="D64" s="26">
        <v>8.84</v>
      </c>
      <c r="E64" s="26">
        <v>6.62</v>
      </c>
      <c r="F64" s="26">
        <v>6.64</v>
      </c>
      <c r="G64" s="26">
        <v>5.09</v>
      </c>
      <c r="H64" s="26">
        <v>3.93</v>
      </c>
      <c r="I64" s="26">
        <v>3.14</v>
      </c>
      <c r="J64" s="26">
        <v>2.5</v>
      </c>
      <c r="K64" s="28">
        <v>2.12</v>
      </c>
    </row>
    <row r="65" spans="1:11" ht="11.1" customHeight="1" x14ac:dyDescent="0.25">
      <c r="A65" s="55"/>
      <c r="B65" s="4">
        <f t="shared" si="3"/>
        <v>5</v>
      </c>
      <c r="C65" s="27">
        <v>13244</v>
      </c>
      <c r="D65" s="26">
        <v>8.8000000000000007</v>
      </c>
      <c r="E65" s="26">
        <v>6.6</v>
      </c>
      <c r="F65" s="26">
        <v>6.62</v>
      </c>
      <c r="G65" s="26">
        <v>5.07</v>
      </c>
      <c r="H65" s="26">
        <v>3.94</v>
      </c>
      <c r="I65" s="26">
        <v>3.13</v>
      </c>
      <c r="J65" s="26">
        <v>2.5099999999999998</v>
      </c>
      <c r="K65" s="28">
        <v>2.12</v>
      </c>
    </row>
    <row r="66" spans="1:11" ht="11.1" customHeight="1" x14ac:dyDescent="0.25">
      <c r="A66" s="55"/>
      <c r="B66" s="4">
        <f t="shared" si="3"/>
        <v>6</v>
      </c>
      <c r="C66" s="27">
        <v>25149</v>
      </c>
      <c r="D66" s="26">
        <v>17.27</v>
      </c>
      <c r="E66" s="26">
        <v>12.95</v>
      </c>
      <c r="F66" s="26">
        <v>13.12</v>
      </c>
      <c r="G66" s="26">
        <v>9.94</v>
      </c>
      <c r="H66" s="26">
        <v>7.65</v>
      </c>
      <c r="I66" s="26">
        <v>6.06</v>
      </c>
      <c r="J66" s="26">
        <v>4.82</v>
      </c>
      <c r="K66" s="28">
        <v>4.04</v>
      </c>
    </row>
    <row r="67" spans="1:11" ht="11.1" customHeight="1" x14ac:dyDescent="0.25">
      <c r="A67" s="55"/>
      <c r="B67" s="4">
        <f t="shared" si="3"/>
        <v>7</v>
      </c>
      <c r="C67" s="27">
        <v>25193</v>
      </c>
      <c r="D67" s="26">
        <v>17.11</v>
      </c>
      <c r="E67" s="26">
        <v>12.87</v>
      </c>
      <c r="F67" s="26">
        <v>13.02</v>
      </c>
      <c r="G67" s="26">
        <v>9.93</v>
      </c>
      <c r="H67" s="26">
        <v>7.64</v>
      </c>
      <c r="I67" s="26">
        <v>6.07</v>
      </c>
      <c r="J67" s="26">
        <v>4.8499999999999996</v>
      </c>
      <c r="K67" s="28">
        <v>4.0199999999999996</v>
      </c>
    </row>
    <row r="68" spans="1:11" ht="11.1" customHeight="1" x14ac:dyDescent="0.25">
      <c r="A68" s="55"/>
      <c r="B68" s="4">
        <f t="shared" si="3"/>
        <v>8</v>
      </c>
      <c r="C68" s="27">
        <v>25267</v>
      </c>
      <c r="D68" s="26">
        <v>17.170000000000002</v>
      </c>
      <c r="E68" s="26">
        <v>12.93</v>
      </c>
      <c r="F68" s="26">
        <v>13.09</v>
      </c>
      <c r="G68" s="26">
        <v>9.9600000000000009</v>
      </c>
      <c r="H68" s="26">
        <v>7.66</v>
      </c>
      <c r="I68" s="26">
        <v>6.08</v>
      </c>
      <c r="J68" s="26">
        <v>4.8600000000000003</v>
      </c>
      <c r="K68" s="28">
        <v>4.07</v>
      </c>
    </row>
    <row r="69" spans="1:11" ht="11.1" customHeight="1" x14ac:dyDescent="0.25">
      <c r="A69" s="55"/>
      <c r="B69" s="4">
        <f t="shared" si="3"/>
        <v>9</v>
      </c>
      <c r="C69" s="27">
        <v>25246</v>
      </c>
      <c r="D69" s="26">
        <v>17.12</v>
      </c>
      <c r="E69" s="26">
        <v>12.91</v>
      </c>
      <c r="F69" s="26">
        <v>13.08</v>
      </c>
      <c r="G69" s="26">
        <v>9.9600000000000009</v>
      </c>
      <c r="H69" s="26">
        <v>7.66</v>
      </c>
      <c r="I69" s="26">
        <v>6.09</v>
      </c>
      <c r="J69" s="26">
        <v>4.8499999999999996</v>
      </c>
      <c r="K69" s="28">
        <v>4.0599999999999996</v>
      </c>
    </row>
    <row r="70" spans="1:11" ht="11.1" customHeight="1" x14ac:dyDescent="0.25">
      <c r="A70" s="55"/>
      <c r="B70" s="4">
        <f t="shared" si="3"/>
        <v>10</v>
      </c>
      <c r="C70" s="27">
        <v>37005</v>
      </c>
      <c r="D70" s="26">
        <v>25.09</v>
      </c>
      <c r="E70" s="26">
        <v>19.079999999999998</v>
      </c>
      <c r="F70" s="26">
        <v>19.329999999999998</v>
      </c>
      <c r="G70" s="26">
        <v>14.68</v>
      </c>
      <c r="H70" s="26">
        <v>11.27</v>
      </c>
      <c r="I70" s="26">
        <v>8.8699999999999992</v>
      </c>
      <c r="J70" s="26">
        <v>6.96</v>
      </c>
      <c r="K70" s="28">
        <v>5.83</v>
      </c>
    </row>
    <row r="71" spans="1:11" ht="11.1" customHeight="1" x14ac:dyDescent="0.25">
      <c r="A71" s="55"/>
      <c r="B71" s="4">
        <f t="shared" si="3"/>
        <v>11</v>
      </c>
      <c r="C71" s="27">
        <v>36883</v>
      </c>
      <c r="D71" s="26">
        <v>24.88</v>
      </c>
      <c r="E71" s="26">
        <v>18.91</v>
      </c>
      <c r="F71" s="26">
        <v>19.16</v>
      </c>
      <c r="G71" s="26">
        <v>14.56</v>
      </c>
      <c r="H71" s="26">
        <v>11.21</v>
      </c>
      <c r="I71" s="26">
        <v>8.86</v>
      </c>
      <c r="J71" s="26">
        <v>6.97</v>
      </c>
      <c r="K71" s="28">
        <v>5.85</v>
      </c>
    </row>
    <row r="72" spans="1:11" ht="11.1" customHeight="1" x14ac:dyDescent="0.25">
      <c r="A72" s="55"/>
      <c r="B72" s="4">
        <f t="shared" si="3"/>
        <v>12</v>
      </c>
      <c r="C72" s="27">
        <v>36927</v>
      </c>
      <c r="D72" s="26">
        <v>24.86</v>
      </c>
      <c r="E72" s="26">
        <v>18.88</v>
      </c>
      <c r="F72" s="26">
        <v>19.12</v>
      </c>
      <c r="G72" s="26">
        <v>14.56</v>
      </c>
      <c r="H72" s="26">
        <v>11.21</v>
      </c>
      <c r="I72" s="26">
        <v>8.8699999999999992</v>
      </c>
      <c r="J72" s="26">
        <v>7.01</v>
      </c>
      <c r="K72" s="28">
        <v>5.87</v>
      </c>
    </row>
    <row r="73" spans="1:11" ht="11.1" customHeight="1" x14ac:dyDescent="0.25">
      <c r="A73" s="56"/>
      <c r="B73" s="4">
        <f t="shared" si="3"/>
        <v>13</v>
      </c>
      <c r="C73" s="27">
        <v>36789</v>
      </c>
      <c r="D73" s="26">
        <v>24.73</v>
      </c>
      <c r="E73" s="26">
        <v>18.82</v>
      </c>
      <c r="F73" s="26">
        <v>19.07</v>
      </c>
      <c r="G73" s="26">
        <v>14.53</v>
      </c>
      <c r="H73" s="26">
        <v>11.2</v>
      </c>
      <c r="I73" s="26">
        <v>8.86</v>
      </c>
      <c r="J73" s="26">
        <v>7.01</v>
      </c>
      <c r="K73" s="28">
        <v>5.87</v>
      </c>
    </row>
    <row r="74" spans="1:11" ht="11.1" customHeight="1" x14ac:dyDescent="0.25">
      <c r="A74" s="54" t="s">
        <v>42</v>
      </c>
      <c r="B74" s="29">
        <v>1</v>
      </c>
      <c r="C74" s="32">
        <v>35624</v>
      </c>
      <c r="D74" s="30">
        <v>38.29</v>
      </c>
      <c r="E74" s="30">
        <v>30.08</v>
      </c>
      <c r="F74" s="30">
        <v>30.56</v>
      </c>
      <c r="G74" s="30">
        <v>22.94</v>
      </c>
      <c r="H74" s="30">
        <v>16.95</v>
      </c>
      <c r="I74" s="30">
        <v>12.55</v>
      </c>
      <c r="J74" s="30">
        <v>9.17</v>
      </c>
      <c r="K74" s="31">
        <v>6.98</v>
      </c>
    </row>
    <row r="75" spans="1:11" ht="11.1" customHeight="1" x14ac:dyDescent="0.25">
      <c r="A75" s="55"/>
      <c r="B75" s="4">
        <f>B74+1</f>
        <v>2</v>
      </c>
      <c r="C75" s="27">
        <v>12970</v>
      </c>
      <c r="D75" s="26">
        <v>11.89</v>
      </c>
      <c r="E75" s="26">
        <v>9.1999999999999993</v>
      </c>
      <c r="F75" s="26">
        <v>9.2799999999999994</v>
      </c>
      <c r="G75" s="26">
        <v>7</v>
      </c>
      <c r="H75" s="26">
        <v>5.27</v>
      </c>
      <c r="I75" s="26">
        <v>4.04</v>
      </c>
      <c r="J75" s="26">
        <v>3.06</v>
      </c>
      <c r="K75" s="28">
        <v>2.4500000000000002</v>
      </c>
    </row>
    <row r="76" spans="1:11" ht="11.1" customHeight="1" x14ac:dyDescent="0.25">
      <c r="A76" s="55"/>
      <c r="B76" s="4">
        <f t="shared" ref="B76:B86" si="4">B75+1</f>
        <v>3</v>
      </c>
      <c r="C76" s="27">
        <v>13058</v>
      </c>
      <c r="D76" s="26">
        <v>11.62</v>
      </c>
      <c r="E76" s="26">
        <v>9.02</v>
      </c>
      <c r="F76" s="26">
        <v>9.1300000000000008</v>
      </c>
      <c r="G76" s="26">
        <v>6.9</v>
      </c>
      <c r="H76" s="26">
        <v>5.16</v>
      </c>
      <c r="I76" s="26">
        <v>3.99</v>
      </c>
      <c r="J76" s="26">
        <v>3.05</v>
      </c>
      <c r="K76" s="28">
        <v>2.4300000000000002</v>
      </c>
    </row>
    <row r="77" spans="1:11" ht="11.1" customHeight="1" x14ac:dyDescent="0.25">
      <c r="A77" s="55"/>
      <c r="B77" s="4">
        <f t="shared" si="4"/>
        <v>4</v>
      </c>
      <c r="C77" s="27">
        <v>13052</v>
      </c>
      <c r="D77" s="26">
        <v>11.48</v>
      </c>
      <c r="E77" s="26">
        <v>8.94</v>
      </c>
      <c r="F77" s="26">
        <v>9.06</v>
      </c>
      <c r="G77" s="26">
        <v>6.84</v>
      </c>
      <c r="H77" s="26">
        <v>5.14</v>
      </c>
      <c r="I77" s="26">
        <v>3.97</v>
      </c>
      <c r="J77" s="26">
        <v>3.04</v>
      </c>
      <c r="K77" s="28">
        <v>2.4300000000000002</v>
      </c>
    </row>
    <row r="78" spans="1:11" ht="11.1" customHeight="1" x14ac:dyDescent="0.25">
      <c r="A78" s="55"/>
      <c r="B78" s="4">
        <f t="shared" si="4"/>
        <v>5</v>
      </c>
      <c r="C78" s="27">
        <v>13123</v>
      </c>
      <c r="D78" s="26">
        <v>11.44</v>
      </c>
      <c r="E78" s="26">
        <v>8.92</v>
      </c>
      <c r="F78" s="26">
        <v>9.02</v>
      </c>
      <c r="G78" s="26">
        <v>6.84</v>
      </c>
      <c r="H78" s="26">
        <v>5.15</v>
      </c>
      <c r="I78" s="26">
        <v>3.98</v>
      </c>
      <c r="J78" s="26">
        <v>3.05</v>
      </c>
      <c r="K78" s="28">
        <v>2.4500000000000002</v>
      </c>
    </row>
    <row r="79" spans="1:11" ht="11.1" customHeight="1" x14ac:dyDescent="0.25">
      <c r="A79" s="55"/>
      <c r="B79" s="4">
        <f t="shared" si="4"/>
        <v>6</v>
      </c>
      <c r="C79" s="27">
        <v>24860</v>
      </c>
      <c r="D79" s="26">
        <v>23.03</v>
      </c>
      <c r="E79" s="26">
        <v>18.02</v>
      </c>
      <c r="F79" s="26">
        <v>18.41</v>
      </c>
      <c r="G79" s="26">
        <v>13.86</v>
      </c>
      <c r="H79" s="26">
        <v>10.35</v>
      </c>
      <c r="I79" s="26">
        <v>7.92</v>
      </c>
      <c r="J79" s="26">
        <v>6.01</v>
      </c>
      <c r="K79" s="28">
        <v>4.72</v>
      </c>
    </row>
    <row r="80" spans="1:11" ht="11.1" customHeight="1" x14ac:dyDescent="0.25">
      <c r="A80" s="55"/>
      <c r="B80" s="4">
        <f t="shared" si="4"/>
        <v>7</v>
      </c>
      <c r="C80" s="27">
        <v>25226</v>
      </c>
      <c r="D80" s="26">
        <v>22.85</v>
      </c>
      <c r="E80" s="26">
        <v>17.940000000000001</v>
      </c>
      <c r="F80" s="26">
        <v>18.260000000000002</v>
      </c>
      <c r="G80" s="26">
        <v>13.86</v>
      </c>
      <c r="H80" s="26">
        <v>10.44</v>
      </c>
      <c r="I80" s="26">
        <v>7.97</v>
      </c>
      <c r="J80" s="26">
        <v>6.05</v>
      </c>
      <c r="K80" s="28">
        <v>4.78</v>
      </c>
    </row>
    <row r="81" spans="1:11" ht="11.1" customHeight="1" x14ac:dyDescent="0.25">
      <c r="A81" s="55"/>
      <c r="B81" s="4">
        <f t="shared" si="4"/>
        <v>8</v>
      </c>
      <c r="C81" s="27">
        <v>25475</v>
      </c>
      <c r="D81" s="26">
        <v>22.76</v>
      </c>
      <c r="E81" s="26">
        <v>17.93</v>
      </c>
      <c r="F81" s="26">
        <v>18.25</v>
      </c>
      <c r="G81" s="26">
        <v>13.86</v>
      </c>
      <c r="H81" s="26">
        <v>10.47</v>
      </c>
      <c r="I81" s="26">
        <v>8</v>
      </c>
      <c r="J81" s="26">
        <v>6.08</v>
      </c>
      <c r="K81" s="28">
        <v>4.79</v>
      </c>
    </row>
    <row r="82" spans="1:11" ht="11.1" customHeight="1" x14ac:dyDescent="0.25">
      <c r="A82" s="55"/>
      <c r="B82" s="4">
        <f t="shared" si="4"/>
        <v>9</v>
      </c>
      <c r="C82" s="27">
        <v>25149</v>
      </c>
      <c r="D82" s="26">
        <v>22.68</v>
      </c>
      <c r="E82" s="26">
        <v>17.87</v>
      </c>
      <c r="F82" s="26">
        <v>18.2</v>
      </c>
      <c r="G82" s="26">
        <v>13.85</v>
      </c>
      <c r="H82" s="26">
        <v>10.42</v>
      </c>
      <c r="I82" s="26">
        <v>7.99</v>
      </c>
      <c r="J82" s="26">
        <v>6.08</v>
      </c>
      <c r="K82" s="28">
        <v>4.79</v>
      </c>
    </row>
    <row r="83" spans="1:11" ht="11.1" customHeight="1" x14ac:dyDescent="0.25">
      <c r="A83" s="55"/>
      <c r="B83" s="4">
        <f t="shared" si="4"/>
        <v>10</v>
      </c>
      <c r="C83" s="27">
        <v>36332</v>
      </c>
      <c r="D83" s="26">
        <v>33.229999999999997</v>
      </c>
      <c r="E83" s="26">
        <v>26.42</v>
      </c>
      <c r="F83" s="26">
        <v>26.91</v>
      </c>
      <c r="G83" s="26">
        <v>20.51</v>
      </c>
      <c r="H83" s="26">
        <v>15.49</v>
      </c>
      <c r="I83" s="26">
        <v>11.8</v>
      </c>
      <c r="J83" s="26">
        <v>8.91</v>
      </c>
      <c r="K83" s="28">
        <v>6.98</v>
      </c>
    </row>
    <row r="84" spans="1:11" ht="11.1" customHeight="1" x14ac:dyDescent="0.25">
      <c r="A84" s="55"/>
      <c r="B84" s="4">
        <f t="shared" si="4"/>
        <v>11</v>
      </c>
      <c r="C84" s="27">
        <v>36616</v>
      </c>
      <c r="D84" s="26">
        <v>33</v>
      </c>
      <c r="E84" s="26">
        <v>26.28</v>
      </c>
      <c r="F84" s="26">
        <v>26.75</v>
      </c>
      <c r="G84" s="26">
        <v>20.41</v>
      </c>
      <c r="H84" s="26">
        <v>15.43</v>
      </c>
      <c r="I84" s="26">
        <v>11.77</v>
      </c>
      <c r="J84" s="26">
        <v>8.91</v>
      </c>
      <c r="K84" s="28">
        <v>6.98</v>
      </c>
    </row>
    <row r="85" spans="1:11" ht="11.1" customHeight="1" x14ac:dyDescent="0.25">
      <c r="A85" s="55"/>
      <c r="B85" s="4">
        <f t="shared" si="4"/>
        <v>12</v>
      </c>
      <c r="C85" s="27">
        <v>36400</v>
      </c>
      <c r="D85" s="26">
        <v>33.03</v>
      </c>
      <c r="E85" s="26">
        <v>26.29</v>
      </c>
      <c r="F85" s="26">
        <v>26.77</v>
      </c>
      <c r="G85" s="26">
        <v>20.43</v>
      </c>
      <c r="H85" s="26">
        <v>15.48</v>
      </c>
      <c r="I85" s="26">
        <v>11.83</v>
      </c>
      <c r="J85" s="26">
        <v>8.9600000000000009</v>
      </c>
      <c r="K85" s="28">
        <v>7.02</v>
      </c>
    </row>
    <row r="86" spans="1:11" ht="11.1" customHeight="1" x14ac:dyDescent="0.25">
      <c r="A86" s="56"/>
      <c r="B86" s="4">
        <f t="shared" si="4"/>
        <v>13</v>
      </c>
      <c r="C86" s="27">
        <v>36518</v>
      </c>
      <c r="D86" s="26">
        <v>32.89</v>
      </c>
      <c r="E86" s="26">
        <v>26.24</v>
      </c>
      <c r="F86" s="26">
        <v>26.7</v>
      </c>
      <c r="G86" s="26">
        <v>20.39</v>
      </c>
      <c r="H86" s="26">
        <v>15.44</v>
      </c>
      <c r="I86" s="26">
        <v>11.82</v>
      </c>
      <c r="J86" s="26">
        <v>8.9600000000000009</v>
      </c>
      <c r="K86" s="28">
        <v>7.04</v>
      </c>
    </row>
    <row r="87" spans="1:11" ht="11.1" customHeight="1" x14ac:dyDescent="0.25">
      <c r="A87" s="54" t="s">
        <v>43</v>
      </c>
      <c r="B87" s="29">
        <v>1</v>
      </c>
      <c r="C87" s="32">
        <v>35993</v>
      </c>
      <c r="D87" s="30">
        <v>28.52</v>
      </c>
      <c r="E87" s="30">
        <v>21.47</v>
      </c>
      <c r="F87" s="30">
        <v>21.72</v>
      </c>
      <c r="G87" s="30">
        <v>16.440000000000001</v>
      </c>
      <c r="H87" s="30">
        <v>12.46</v>
      </c>
      <c r="I87" s="30">
        <v>9.51</v>
      </c>
      <c r="J87" s="30">
        <v>7.35</v>
      </c>
      <c r="K87" s="31">
        <v>5.92</v>
      </c>
    </row>
    <row r="88" spans="1:11" ht="11.1" customHeight="1" x14ac:dyDescent="0.25">
      <c r="A88" s="55"/>
      <c r="B88" s="4">
        <f>B87+1</f>
        <v>2</v>
      </c>
      <c r="C88" s="27">
        <v>13057</v>
      </c>
      <c r="D88" s="26">
        <v>9.18</v>
      </c>
      <c r="E88" s="26">
        <v>6.78</v>
      </c>
      <c r="F88" s="26">
        <v>6.84</v>
      </c>
      <c r="G88" s="26">
        <v>5.23</v>
      </c>
      <c r="H88" s="26">
        <v>4.0599999999999996</v>
      </c>
      <c r="I88" s="26">
        <v>3.21</v>
      </c>
      <c r="J88" s="26">
        <v>2.54</v>
      </c>
      <c r="K88" s="28">
        <v>2.13</v>
      </c>
    </row>
    <row r="89" spans="1:11" ht="11.1" customHeight="1" x14ac:dyDescent="0.25">
      <c r="A89" s="55"/>
      <c r="B89" s="4">
        <f t="shared" ref="B89:B99" si="5">B88+1</f>
        <v>3</v>
      </c>
      <c r="C89" s="27">
        <v>13152</v>
      </c>
      <c r="D89" s="26">
        <v>8.99</v>
      </c>
      <c r="E89" s="26">
        <v>6.67</v>
      </c>
      <c r="F89" s="26">
        <v>6.72</v>
      </c>
      <c r="G89" s="26">
        <v>5.16</v>
      </c>
      <c r="H89" s="26">
        <v>4</v>
      </c>
      <c r="I89" s="26">
        <v>3.16</v>
      </c>
      <c r="J89" s="26">
        <v>2.5099999999999998</v>
      </c>
      <c r="K89" s="28">
        <v>2.1</v>
      </c>
    </row>
    <row r="90" spans="1:11" ht="11.1" customHeight="1" x14ac:dyDescent="0.25">
      <c r="A90" s="55"/>
      <c r="B90" s="4">
        <f t="shared" si="5"/>
        <v>4</v>
      </c>
      <c r="C90" s="27">
        <v>13231</v>
      </c>
      <c r="D90" s="26">
        <v>8.94</v>
      </c>
      <c r="E90" s="26">
        <v>6.65</v>
      </c>
      <c r="F90" s="26">
        <v>6.71</v>
      </c>
      <c r="G90" s="26">
        <v>5.16</v>
      </c>
      <c r="H90" s="26">
        <v>3.99</v>
      </c>
      <c r="I90" s="26">
        <v>3.16</v>
      </c>
      <c r="J90" s="26">
        <v>2.52</v>
      </c>
      <c r="K90" s="28">
        <v>2.12</v>
      </c>
    </row>
    <row r="91" spans="1:11" ht="11.1" customHeight="1" x14ac:dyDescent="0.25">
      <c r="A91" s="55"/>
      <c r="B91" s="4">
        <f t="shared" si="5"/>
        <v>5</v>
      </c>
      <c r="C91" s="27">
        <v>13249</v>
      </c>
      <c r="D91" s="26">
        <v>8.89</v>
      </c>
      <c r="E91" s="26">
        <v>6.62</v>
      </c>
      <c r="F91" s="26">
        <v>6.67</v>
      </c>
      <c r="G91" s="26">
        <v>5.13</v>
      </c>
      <c r="H91" s="26">
        <v>3.97</v>
      </c>
      <c r="I91" s="26">
        <v>3.16</v>
      </c>
      <c r="J91" s="26">
        <v>2.4900000000000002</v>
      </c>
      <c r="K91" s="28">
        <v>2.09</v>
      </c>
    </row>
    <row r="92" spans="1:11" ht="11.1" customHeight="1" x14ac:dyDescent="0.25">
      <c r="A92" s="55"/>
      <c r="B92" s="4">
        <f t="shared" si="5"/>
        <v>6</v>
      </c>
      <c r="C92" s="27">
        <v>25067</v>
      </c>
      <c r="D92" s="26">
        <v>17.62</v>
      </c>
      <c r="E92" s="26">
        <v>13.12</v>
      </c>
      <c r="F92" s="26">
        <v>13.33</v>
      </c>
      <c r="G92" s="26">
        <v>10.15</v>
      </c>
      <c r="H92" s="26">
        <v>7.82</v>
      </c>
      <c r="I92" s="26">
        <v>6.18</v>
      </c>
      <c r="J92" s="26">
        <v>4.9000000000000004</v>
      </c>
      <c r="K92" s="28">
        <v>4.04</v>
      </c>
    </row>
    <row r="93" spans="1:11" ht="11.1" customHeight="1" x14ac:dyDescent="0.25">
      <c r="A93" s="55"/>
      <c r="B93" s="4">
        <f t="shared" si="5"/>
        <v>7</v>
      </c>
      <c r="C93" s="27">
        <v>25171</v>
      </c>
      <c r="D93" s="26">
        <v>17.52</v>
      </c>
      <c r="E93" s="26">
        <v>13.09</v>
      </c>
      <c r="F93" s="26">
        <v>13.29</v>
      </c>
      <c r="G93" s="26">
        <v>10.14</v>
      </c>
      <c r="H93" s="26">
        <v>7.85</v>
      </c>
      <c r="I93" s="26">
        <v>6.19</v>
      </c>
      <c r="J93" s="26">
        <v>4.91</v>
      </c>
      <c r="K93" s="28">
        <v>4.0599999999999996</v>
      </c>
    </row>
    <row r="94" spans="1:11" ht="11.1" customHeight="1" x14ac:dyDescent="0.25">
      <c r="A94" s="55"/>
      <c r="B94" s="4">
        <f t="shared" si="5"/>
        <v>8</v>
      </c>
      <c r="C94" s="27">
        <v>25409</v>
      </c>
      <c r="D94" s="26">
        <v>17.47</v>
      </c>
      <c r="E94" s="26">
        <v>13.06</v>
      </c>
      <c r="F94" s="26">
        <v>13.29</v>
      </c>
      <c r="G94" s="26">
        <v>10.15</v>
      </c>
      <c r="H94" s="26">
        <v>7.86</v>
      </c>
      <c r="I94" s="26">
        <v>6.22</v>
      </c>
      <c r="J94" s="26">
        <v>4.93</v>
      </c>
      <c r="K94" s="28">
        <v>4.0599999999999996</v>
      </c>
    </row>
    <row r="95" spans="1:11" ht="11.1" customHeight="1" x14ac:dyDescent="0.25">
      <c r="A95" s="55"/>
      <c r="B95" s="4">
        <f t="shared" si="5"/>
        <v>9</v>
      </c>
      <c r="C95" s="27">
        <v>25005</v>
      </c>
      <c r="D95" s="26">
        <v>17.399999999999999</v>
      </c>
      <c r="E95" s="26">
        <v>13.03</v>
      </c>
      <c r="F95" s="26">
        <v>13.2</v>
      </c>
      <c r="G95" s="26">
        <v>10.1</v>
      </c>
      <c r="H95" s="26">
        <v>7.82</v>
      </c>
      <c r="I95" s="26">
        <v>6.17</v>
      </c>
      <c r="J95" s="26">
        <v>4.8899999999999997</v>
      </c>
      <c r="K95" s="28">
        <v>4.05</v>
      </c>
    </row>
    <row r="96" spans="1:11" ht="11.1" customHeight="1" x14ac:dyDescent="0.25">
      <c r="A96" s="55"/>
      <c r="B96" s="4">
        <f t="shared" si="5"/>
        <v>10</v>
      </c>
      <c r="C96" s="27">
        <v>36843</v>
      </c>
      <c r="D96" s="26">
        <v>25.57</v>
      </c>
      <c r="E96" s="26">
        <v>19.27</v>
      </c>
      <c r="F96" s="26">
        <v>19.64</v>
      </c>
      <c r="G96" s="26">
        <v>15</v>
      </c>
      <c r="H96" s="26">
        <v>11.55</v>
      </c>
      <c r="I96" s="26">
        <v>9.06</v>
      </c>
      <c r="J96" s="26">
        <v>7.16</v>
      </c>
      <c r="K96" s="28">
        <v>5.88</v>
      </c>
    </row>
    <row r="97" spans="1:11" ht="11.1" customHeight="1" x14ac:dyDescent="0.25">
      <c r="A97" s="55"/>
      <c r="B97" s="4">
        <f t="shared" si="5"/>
        <v>11</v>
      </c>
      <c r="C97" s="27">
        <v>36606</v>
      </c>
      <c r="D97" s="26">
        <v>25.31</v>
      </c>
      <c r="E97" s="26">
        <v>19.09</v>
      </c>
      <c r="F97" s="26">
        <v>19.420000000000002</v>
      </c>
      <c r="G97" s="26">
        <v>14.88</v>
      </c>
      <c r="H97" s="26">
        <v>11.5</v>
      </c>
      <c r="I97" s="26">
        <v>9.0399999999999991</v>
      </c>
      <c r="J97" s="26">
        <v>7.16</v>
      </c>
      <c r="K97" s="28">
        <v>5.9</v>
      </c>
    </row>
    <row r="98" spans="1:11" ht="11.1" customHeight="1" x14ac:dyDescent="0.25">
      <c r="A98" s="55"/>
      <c r="B98" s="4">
        <f t="shared" si="5"/>
        <v>12</v>
      </c>
      <c r="C98" s="27">
        <v>36677</v>
      </c>
      <c r="D98" s="26">
        <v>25.24</v>
      </c>
      <c r="E98" s="26">
        <v>19.07</v>
      </c>
      <c r="F98" s="26">
        <v>19.43</v>
      </c>
      <c r="G98" s="26">
        <v>14.88</v>
      </c>
      <c r="H98" s="26">
        <v>11.5</v>
      </c>
      <c r="I98" s="26">
        <v>9.0500000000000007</v>
      </c>
      <c r="J98" s="26">
        <v>7.17</v>
      </c>
      <c r="K98" s="28">
        <v>5.89</v>
      </c>
    </row>
    <row r="99" spans="1:11" ht="11.1" customHeight="1" x14ac:dyDescent="0.25">
      <c r="A99" s="56"/>
      <c r="B99" s="4">
        <f t="shared" si="5"/>
        <v>13</v>
      </c>
      <c r="C99" s="27">
        <v>37004</v>
      </c>
      <c r="D99" s="26">
        <v>25.2</v>
      </c>
      <c r="E99" s="26">
        <v>19.07</v>
      </c>
      <c r="F99" s="26">
        <v>19.41</v>
      </c>
      <c r="G99" s="26">
        <v>14.9</v>
      </c>
      <c r="H99" s="26">
        <v>11.5</v>
      </c>
      <c r="I99" s="26">
        <v>9.0399999999999991</v>
      </c>
      <c r="J99" s="26">
        <v>7.17</v>
      </c>
      <c r="K99" s="28">
        <v>5.9</v>
      </c>
    </row>
    <row r="100" spans="1:11" ht="11.1" customHeight="1" x14ac:dyDescent="0.25">
      <c r="A100" s="51" t="s">
        <v>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1.1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09/16/2021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  <mergeCell ref="A15:A27"/>
    <mergeCell ref="B1:K4"/>
    <mergeCell ref="A12:K12"/>
    <mergeCell ref="A13:A14"/>
    <mergeCell ref="B13:B14"/>
    <mergeCell ref="C13:C14"/>
  </mergeCells>
  <conditionalFormatting sqref="G16:G27">
    <cfRule type="containsText" dxfId="95" priority="11" operator="containsText" text="Yes">
      <formula>NOT(ISERROR(SEARCH("Yes",G16)))</formula>
    </cfRule>
    <cfRule type="containsText" dxfId="94" priority="12" operator="containsText" text="No">
      <formula>NOT(ISERROR(SEARCH("No",G16)))</formula>
    </cfRule>
  </conditionalFormatting>
  <conditionalFormatting sqref="G29:G40">
    <cfRule type="containsText" dxfId="93" priority="9" operator="containsText" text="Yes">
      <formula>NOT(ISERROR(SEARCH("Yes",G29)))</formula>
    </cfRule>
    <cfRule type="containsText" dxfId="92" priority="10" operator="containsText" text="No">
      <formula>NOT(ISERROR(SEARCH("No",G29)))</formula>
    </cfRule>
  </conditionalFormatting>
  <conditionalFormatting sqref="G42:G53">
    <cfRule type="containsText" dxfId="91" priority="7" operator="containsText" text="Yes">
      <formula>NOT(ISERROR(SEARCH("Yes",G42)))</formula>
    </cfRule>
    <cfRule type="containsText" dxfId="90" priority="8" operator="containsText" text="No">
      <formula>NOT(ISERROR(SEARCH("No",G42)))</formula>
    </cfRule>
  </conditionalFormatting>
  <conditionalFormatting sqref="G62:G73">
    <cfRule type="containsText" dxfId="89" priority="5" operator="containsText" text="Yes">
      <formula>NOT(ISERROR(SEARCH("Yes",G62)))</formula>
    </cfRule>
    <cfRule type="containsText" dxfId="88" priority="6" operator="containsText" text="No">
      <formula>NOT(ISERROR(SEARCH("No",G62)))</formula>
    </cfRule>
  </conditionalFormatting>
  <conditionalFormatting sqref="G75:G86">
    <cfRule type="containsText" dxfId="87" priority="3" operator="containsText" text="Yes">
      <formula>NOT(ISERROR(SEARCH("Yes",G75)))</formula>
    </cfRule>
    <cfRule type="containsText" dxfId="86" priority="4" operator="containsText" text="No">
      <formula>NOT(ISERROR(SEARCH("No",G75)))</formula>
    </cfRule>
  </conditionalFormatting>
  <conditionalFormatting sqref="G88:G99">
    <cfRule type="containsText" dxfId="85" priority="1" operator="containsText" text="Yes">
      <formula>NOT(ISERROR(SEARCH("Yes",G88)))</formula>
    </cfRule>
    <cfRule type="containsText" dxfId="84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DDCD-C424-4B4E-A34D-B67A2C04849A}">
  <sheetPr>
    <pageSetUpPr fitToPage="1"/>
  </sheetPr>
  <dimension ref="A1:K103"/>
  <sheetViews>
    <sheetView showGridLines="0" view="pageBreakPreview" zoomScale="70" zoomScaleNormal="115" zoomScaleSheetLayoutView="70" workbookViewId="0">
      <selection activeCell="Q64" sqref="Q64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7.9" customHeight="1" x14ac:dyDescent="0.25">
      <c r="A3" s="6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s="2" customFormat="1" ht="18" customHeight="1" thickBot="1" x14ac:dyDescent="0.3">
      <c r="A4" s="19"/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8" t="s">
        <v>203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45</v>
      </c>
      <c r="B10" s="8"/>
      <c r="C10" s="8"/>
      <c r="D10" s="33" t="s">
        <v>204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8" t="s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s="3" customFormat="1" ht="11.1" customHeight="1" x14ac:dyDescent="0.25">
      <c r="A13" s="57" t="s">
        <v>0</v>
      </c>
      <c r="B13" s="58" t="s">
        <v>21</v>
      </c>
      <c r="C13" s="58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57"/>
      <c r="B14" s="58"/>
      <c r="C14" s="58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46</v>
      </c>
      <c r="B15" s="29">
        <v>1</v>
      </c>
      <c r="C15" s="32">
        <v>35756</v>
      </c>
      <c r="D15" s="30">
        <v>38.49</v>
      </c>
      <c r="E15" s="30">
        <v>28.1</v>
      </c>
      <c r="F15" s="30">
        <v>28.36</v>
      </c>
      <c r="G15" s="30">
        <v>19.62</v>
      </c>
      <c r="H15" s="30">
        <v>13.85</v>
      </c>
      <c r="I15" s="30">
        <v>10.130000000000001</v>
      </c>
      <c r="J15" s="30">
        <v>7.66</v>
      </c>
      <c r="K15" s="31">
        <v>6.14</v>
      </c>
    </row>
    <row r="16" spans="1:11" ht="11.1" customHeight="1" x14ac:dyDescent="0.25">
      <c r="A16" s="55"/>
      <c r="B16" s="4">
        <f>B15+1</f>
        <v>2</v>
      </c>
      <c r="C16" s="27">
        <v>13044</v>
      </c>
      <c r="D16" s="26">
        <v>11.58</v>
      </c>
      <c r="E16" s="26">
        <v>8.26</v>
      </c>
      <c r="F16" s="26">
        <v>8.36</v>
      </c>
      <c r="G16" s="26">
        <v>5.9</v>
      </c>
      <c r="H16" s="26">
        <v>4.37</v>
      </c>
      <c r="I16" s="26">
        <v>3.34</v>
      </c>
      <c r="J16" s="26">
        <v>2.67</v>
      </c>
      <c r="K16" s="28">
        <v>2.2400000000000002</v>
      </c>
    </row>
    <row r="17" spans="1:11" ht="11.1" customHeight="1" x14ac:dyDescent="0.25">
      <c r="A17" s="55"/>
      <c r="B17" s="4">
        <f t="shared" ref="B17:B27" si="0">B16+1</f>
        <v>3</v>
      </c>
      <c r="C17" s="27">
        <v>13087</v>
      </c>
      <c r="D17" s="26">
        <v>11.3</v>
      </c>
      <c r="E17" s="26">
        <v>8.09</v>
      </c>
      <c r="F17" s="26">
        <v>8.17</v>
      </c>
      <c r="G17" s="26">
        <v>5.8</v>
      </c>
      <c r="H17" s="26">
        <v>4.28</v>
      </c>
      <c r="I17" s="26">
        <v>3.31</v>
      </c>
      <c r="J17" s="26">
        <v>2.64</v>
      </c>
      <c r="K17" s="28">
        <v>2.2200000000000002</v>
      </c>
    </row>
    <row r="18" spans="1:11" ht="11.1" customHeight="1" x14ac:dyDescent="0.25">
      <c r="A18" s="55"/>
      <c r="B18" s="4">
        <f t="shared" si="0"/>
        <v>4</v>
      </c>
      <c r="C18" s="27">
        <v>13114</v>
      </c>
      <c r="D18" s="26">
        <v>11.21</v>
      </c>
      <c r="E18" s="26">
        <v>8.0399999999999991</v>
      </c>
      <c r="F18" s="26">
        <v>8.15</v>
      </c>
      <c r="G18" s="26">
        <v>5.78</v>
      </c>
      <c r="H18" s="26">
        <v>4.2699999999999996</v>
      </c>
      <c r="I18" s="26">
        <v>3.3</v>
      </c>
      <c r="J18" s="26">
        <v>2.64</v>
      </c>
      <c r="K18" s="28">
        <v>2.2200000000000002</v>
      </c>
    </row>
    <row r="19" spans="1:11" ht="11.1" customHeight="1" x14ac:dyDescent="0.25">
      <c r="A19" s="55"/>
      <c r="B19" s="4">
        <f t="shared" si="0"/>
        <v>5</v>
      </c>
      <c r="C19" s="27">
        <v>13168</v>
      </c>
      <c r="D19" s="26">
        <v>11.17</v>
      </c>
      <c r="E19" s="26">
        <v>8.02</v>
      </c>
      <c r="F19" s="26">
        <v>8.14</v>
      </c>
      <c r="G19" s="26">
        <v>5.78</v>
      </c>
      <c r="H19" s="26">
        <v>4.25</v>
      </c>
      <c r="I19" s="26">
        <v>3.3</v>
      </c>
      <c r="J19" s="26">
        <v>2.63</v>
      </c>
      <c r="K19" s="28">
        <v>2.2200000000000002</v>
      </c>
    </row>
    <row r="20" spans="1:11" ht="11.1" customHeight="1" x14ac:dyDescent="0.25">
      <c r="A20" s="55"/>
      <c r="B20" s="4">
        <f t="shared" si="0"/>
        <v>6</v>
      </c>
      <c r="C20" s="27">
        <v>24855</v>
      </c>
      <c r="D20" s="26">
        <v>22.13</v>
      </c>
      <c r="E20" s="26">
        <v>16</v>
      </c>
      <c r="F20" s="26">
        <v>16.32</v>
      </c>
      <c r="G20" s="26">
        <v>11.49</v>
      </c>
      <c r="H20" s="26">
        <v>8.3800000000000008</v>
      </c>
      <c r="I20" s="26">
        <v>6.43</v>
      </c>
      <c r="J20" s="26">
        <v>5.05</v>
      </c>
      <c r="K20" s="28">
        <v>4.18</v>
      </c>
    </row>
    <row r="21" spans="1:11" ht="11.1" customHeight="1" x14ac:dyDescent="0.25">
      <c r="A21" s="55"/>
      <c r="B21" s="4">
        <f t="shared" si="0"/>
        <v>7</v>
      </c>
      <c r="C21" s="27">
        <v>24941</v>
      </c>
      <c r="D21" s="26">
        <v>22.06</v>
      </c>
      <c r="E21" s="26">
        <v>16.02</v>
      </c>
      <c r="F21" s="26">
        <v>16.329999999999998</v>
      </c>
      <c r="G21" s="26">
        <v>11.55</v>
      </c>
      <c r="H21" s="26">
        <v>8.4499999999999993</v>
      </c>
      <c r="I21" s="26">
        <v>6.48</v>
      </c>
      <c r="J21" s="26">
        <v>5.0999999999999996</v>
      </c>
      <c r="K21" s="28">
        <v>4.2300000000000004</v>
      </c>
    </row>
    <row r="22" spans="1:11" ht="11.1" customHeight="1" x14ac:dyDescent="0.25">
      <c r="A22" s="55"/>
      <c r="B22" s="4">
        <f t="shared" si="0"/>
        <v>8</v>
      </c>
      <c r="C22" s="27">
        <v>25166</v>
      </c>
      <c r="D22" s="26">
        <v>21.98</v>
      </c>
      <c r="E22" s="26">
        <v>16.010000000000002</v>
      </c>
      <c r="F22" s="26">
        <v>16.27</v>
      </c>
      <c r="G22" s="26">
        <v>11.55</v>
      </c>
      <c r="H22" s="26">
        <v>8.42</v>
      </c>
      <c r="I22" s="26">
        <v>6.48</v>
      </c>
      <c r="J22" s="26">
        <v>5.0999999999999996</v>
      </c>
      <c r="K22" s="28">
        <v>4.22</v>
      </c>
    </row>
    <row r="23" spans="1:11" ht="11.1" customHeight="1" x14ac:dyDescent="0.25">
      <c r="A23" s="55"/>
      <c r="B23" s="4">
        <f t="shared" si="0"/>
        <v>9</v>
      </c>
      <c r="C23" s="27">
        <v>25345</v>
      </c>
      <c r="D23" s="26">
        <v>21.92</v>
      </c>
      <c r="E23" s="26">
        <v>15.98</v>
      </c>
      <c r="F23" s="26">
        <v>16.29</v>
      </c>
      <c r="G23" s="26">
        <v>11.59</v>
      </c>
      <c r="H23" s="26">
        <v>8.4600000000000009</v>
      </c>
      <c r="I23" s="26">
        <v>6.49</v>
      </c>
      <c r="J23" s="26">
        <v>5.09</v>
      </c>
      <c r="K23" s="28">
        <v>4.22</v>
      </c>
    </row>
    <row r="24" spans="1:11" ht="11.1" customHeight="1" x14ac:dyDescent="0.25">
      <c r="A24" s="55"/>
      <c r="B24" s="4">
        <f t="shared" si="0"/>
        <v>10</v>
      </c>
      <c r="C24" s="27">
        <v>36601</v>
      </c>
      <c r="D24" s="26">
        <v>32.619999999999997</v>
      </c>
      <c r="E24" s="26">
        <v>24.01</v>
      </c>
      <c r="F24" s="26">
        <v>24.42</v>
      </c>
      <c r="G24" s="26">
        <v>17.34</v>
      </c>
      <c r="H24" s="26">
        <v>12.61</v>
      </c>
      <c r="I24" s="26">
        <v>9.5399999999999991</v>
      </c>
      <c r="J24" s="26">
        <v>7.43</v>
      </c>
      <c r="K24" s="28">
        <v>6.1</v>
      </c>
    </row>
    <row r="25" spans="1:11" ht="11.1" customHeight="1" x14ac:dyDescent="0.25">
      <c r="A25" s="55"/>
      <c r="B25" s="4">
        <f t="shared" si="0"/>
        <v>11</v>
      </c>
      <c r="C25" s="27">
        <v>36350</v>
      </c>
      <c r="D25" s="26">
        <v>32.270000000000003</v>
      </c>
      <c r="E25" s="26">
        <v>23.74</v>
      </c>
      <c r="F25" s="26">
        <v>24.15</v>
      </c>
      <c r="G25" s="26">
        <v>17.149999999999999</v>
      </c>
      <c r="H25" s="26">
        <v>12.5</v>
      </c>
      <c r="I25" s="26">
        <v>9.5299999999999994</v>
      </c>
      <c r="J25" s="26">
        <v>7.44</v>
      </c>
      <c r="K25" s="28">
        <v>6.11</v>
      </c>
    </row>
    <row r="26" spans="1:11" ht="11.1" customHeight="1" x14ac:dyDescent="0.25">
      <c r="A26" s="55"/>
      <c r="B26" s="4">
        <f t="shared" si="0"/>
        <v>12</v>
      </c>
      <c r="C26" s="27">
        <v>36404</v>
      </c>
      <c r="D26" s="26">
        <v>32.06</v>
      </c>
      <c r="E26" s="26">
        <v>23.58</v>
      </c>
      <c r="F26" s="26">
        <v>24.05</v>
      </c>
      <c r="G26" s="26">
        <v>17.16</v>
      </c>
      <c r="H26" s="26">
        <v>12.51</v>
      </c>
      <c r="I26" s="26">
        <v>9.52</v>
      </c>
      <c r="J26" s="26">
        <v>7.43</v>
      </c>
      <c r="K26" s="28">
        <v>6.11</v>
      </c>
    </row>
    <row r="27" spans="1:11" ht="11.1" customHeight="1" x14ac:dyDescent="0.25">
      <c r="A27" s="56"/>
      <c r="B27" s="4">
        <f t="shared" si="0"/>
        <v>13</v>
      </c>
      <c r="C27" s="27">
        <v>36756</v>
      </c>
      <c r="D27" s="26">
        <v>32.01</v>
      </c>
      <c r="E27" s="26">
        <v>23.63</v>
      </c>
      <c r="F27" s="26">
        <v>24.07</v>
      </c>
      <c r="G27" s="26">
        <v>17.170000000000002</v>
      </c>
      <c r="H27" s="26">
        <v>12.57</v>
      </c>
      <c r="I27" s="26">
        <v>9.5399999999999991</v>
      </c>
      <c r="J27" s="26">
        <v>7.44</v>
      </c>
      <c r="K27" s="28">
        <v>6.11</v>
      </c>
    </row>
    <row r="28" spans="1:11" ht="11.1" customHeight="1" x14ac:dyDescent="0.25">
      <c r="A28" s="54" t="s">
        <v>47</v>
      </c>
      <c r="B28" s="29">
        <v>1</v>
      </c>
      <c r="C28" s="32">
        <v>35216</v>
      </c>
      <c r="D28" s="30">
        <v>49.47</v>
      </c>
      <c r="E28" s="30">
        <v>37.700000000000003</v>
      </c>
      <c r="F28" s="30">
        <v>38.31</v>
      </c>
      <c r="G28" s="30">
        <v>26.33</v>
      </c>
      <c r="H28" s="30">
        <v>17.829999999999998</v>
      </c>
      <c r="I28" s="30">
        <v>11.98</v>
      </c>
      <c r="J28" s="30">
        <v>8.33</v>
      </c>
      <c r="K28" s="31">
        <v>6.31</v>
      </c>
    </row>
    <row r="29" spans="1:11" ht="11.1" customHeight="1" x14ac:dyDescent="0.25">
      <c r="A29" s="55"/>
      <c r="B29" s="4">
        <f>B28+1</f>
        <v>2</v>
      </c>
      <c r="C29" s="27">
        <v>12990</v>
      </c>
      <c r="D29" s="26">
        <v>14.6</v>
      </c>
      <c r="E29" s="26">
        <v>10.94</v>
      </c>
      <c r="F29" s="26">
        <v>11.03</v>
      </c>
      <c r="G29" s="26">
        <v>7.66</v>
      </c>
      <c r="H29" s="26">
        <v>5.4</v>
      </c>
      <c r="I29" s="26">
        <v>3.82</v>
      </c>
      <c r="J29" s="26">
        <v>2.86</v>
      </c>
      <c r="K29" s="28">
        <v>2.31</v>
      </c>
    </row>
    <row r="30" spans="1:11" ht="11.1" customHeight="1" x14ac:dyDescent="0.25">
      <c r="A30" s="55"/>
      <c r="B30" s="4">
        <f t="shared" ref="B30:B40" si="1">B29+1</f>
        <v>3</v>
      </c>
      <c r="C30" s="27">
        <v>13001</v>
      </c>
      <c r="D30" s="26">
        <v>14.13</v>
      </c>
      <c r="E30" s="26">
        <v>10.6</v>
      </c>
      <c r="F30" s="26">
        <v>10.73</v>
      </c>
      <c r="G30" s="26">
        <v>7.49</v>
      </c>
      <c r="H30" s="26">
        <v>5.3</v>
      </c>
      <c r="I30" s="26">
        <v>3.78</v>
      </c>
      <c r="J30" s="26">
        <v>2.83</v>
      </c>
      <c r="K30" s="28">
        <v>2.2999999999999998</v>
      </c>
    </row>
    <row r="31" spans="1:11" ht="11.1" customHeight="1" x14ac:dyDescent="0.25">
      <c r="A31" s="55"/>
      <c r="B31" s="4">
        <f t="shared" si="1"/>
        <v>4</v>
      </c>
      <c r="C31" s="27">
        <v>13042</v>
      </c>
      <c r="D31" s="26">
        <v>13.89</v>
      </c>
      <c r="E31" s="26">
        <v>10.45</v>
      </c>
      <c r="F31" s="26">
        <v>10.57</v>
      </c>
      <c r="G31" s="26">
        <v>7.41</v>
      </c>
      <c r="H31" s="26">
        <v>5.26</v>
      </c>
      <c r="I31" s="26">
        <v>3.76</v>
      </c>
      <c r="J31" s="26">
        <v>2.82</v>
      </c>
      <c r="K31" s="28">
        <v>2.29</v>
      </c>
    </row>
    <row r="32" spans="1:11" ht="11.1" customHeight="1" x14ac:dyDescent="0.25">
      <c r="A32" s="55"/>
      <c r="B32" s="4">
        <f t="shared" si="1"/>
        <v>5</v>
      </c>
      <c r="C32" s="27">
        <v>13108</v>
      </c>
      <c r="D32" s="26">
        <v>13.79</v>
      </c>
      <c r="E32" s="26">
        <v>10.39</v>
      </c>
      <c r="F32" s="26">
        <v>10.52</v>
      </c>
      <c r="G32" s="26">
        <v>7.38</v>
      </c>
      <c r="H32" s="26">
        <v>5.24</v>
      </c>
      <c r="I32" s="26">
        <v>3.76</v>
      </c>
      <c r="J32" s="26">
        <v>2.83</v>
      </c>
      <c r="K32" s="28">
        <v>2.31</v>
      </c>
    </row>
    <row r="33" spans="1:11" ht="11.1" customHeight="1" x14ac:dyDescent="0.25">
      <c r="A33" s="55"/>
      <c r="B33" s="4">
        <f t="shared" si="1"/>
        <v>6</v>
      </c>
      <c r="C33" s="27">
        <v>24764</v>
      </c>
      <c r="D33" s="26">
        <v>28.17</v>
      </c>
      <c r="E33" s="26">
        <v>21.35</v>
      </c>
      <c r="F33" s="26">
        <v>21.72</v>
      </c>
      <c r="G33" s="26">
        <v>15.18</v>
      </c>
      <c r="H33" s="26">
        <v>10.63</v>
      </c>
      <c r="I33" s="26">
        <v>7.51</v>
      </c>
      <c r="J33" s="26">
        <v>5.54</v>
      </c>
      <c r="K33" s="28">
        <v>4.4000000000000004</v>
      </c>
    </row>
    <row r="34" spans="1:11" ht="11.1" customHeight="1" x14ac:dyDescent="0.25">
      <c r="A34" s="55"/>
      <c r="B34" s="4">
        <f t="shared" si="1"/>
        <v>7</v>
      </c>
      <c r="C34" s="27">
        <v>24854</v>
      </c>
      <c r="D34" s="26">
        <v>27.75</v>
      </c>
      <c r="E34" s="26">
        <v>21.13</v>
      </c>
      <c r="F34" s="26">
        <v>21.47</v>
      </c>
      <c r="G34" s="26">
        <v>15.07</v>
      </c>
      <c r="H34" s="26">
        <v>10.63</v>
      </c>
      <c r="I34" s="26">
        <v>7.56</v>
      </c>
      <c r="J34" s="26">
        <v>5.62</v>
      </c>
      <c r="K34" s="28">
        <v>4.46</v>
      </c>
    </row>
    <row r="35" spans="1:11" ht="11.1" customHeight="1" x14ac:dyDescent="0.25">
      <c r="A35" s="55"/>
      <c r="B35" s="4">
        <f t="shared" si="1"/>
        <v>8</v>
      </c>
      <c r="C35" s="27">
        <v>24831</v>
      </c>
      <c r="D35" s="26">
        <v>27.48</v>
      </c>
      <c r="E35" s="26">
        <v>21.02</v>
      </c>
      <c r="F35" s="26">
        <v>21.3</v>
      </c>
      <c r="G35" s="26">
        <v>14.99</v>
      </c>
      <c r="H35" s="26">
        <v>10.61</v>
      </c>
      <c r="I35" s="26">
        <v>7.56</v>
      </c>
      <c r="J35" s="26">
        <v>5.62</v>
      </c>
      <c r="K35" s="28">
        <v>4.47</v>
      </c>
    </row>
    <row r="36" spans="1:11" ht="11.1" customHeight="1" x14ac:dyDescent="0.25">
      <c r="A36" s="55"/>
      <c r="B36" s="4">
        <f t="shared" si="1"/>
        <v>9</v>
      </c>
      <c r="C36" s="27">
        <v>24882</v>
      </c>
      <c r="D36" s="26">
        <v>27.3</v>
      </c>
      <c r="E36" s="26">
        <v>20.89</v>
      </c>
      <c r="F36" s="26">
        <v>21.19</v>
      </c>
      <c r="G36" s="26">
        <v>14.94</v>
      </c>
      <c r="H36" s="26">
        <v>10.6</v>
      </c>
      <c r="I36" s="26">
        <v>7.56</v>
      </c>
      <c r="J36" s="26">
        <v>5.6</v>
      </c>
      <c r="K36" s="28">
        <v>4.46</v>
      </c>
    </row>
    <row r="37" spans="1:11" ht="11.1" customHeight="1" x14ac:dyDescent="0.25">
      <c r="A37" s="55"/>
      <c r="B37" s="4">
        <f t="shared" si="1"/>
        <v>10</v>
      </c>
      <c r="C37" s="27">
        <v>36185</v>
      </c>
      <c r="D37" s="26">
        <v>40.6</v>
      </c>
      <c r="E37" s="26">
        <v>31.34</v>
      </c>
      <c r="F37" s="26">
        <v>31.86</v>
      </c>
      <c r="G37" s="26">
        <v>22.52</v>
      </c>
      <c r="H37" s="26">
        <v>15.92</v>
      </c>
      <c r="I37" s="26">
        <v>11.28</v>
      </c>
      <c r="J37" s="26">
        <v>8.27</v>
      </c>
      <c r="K37" s="28">
        <v>6.49</v>
      </c>
    </row>
    <row r="38" spans="1:11" ht="11.1" customHeight="1" x14ac:dyDescent="0.25">
      <c r="A38" s="55"/>
      <c r="B38" s="4">
        <f t="shared" si="1"/>
        <v>11</v>
      </c>
      <c r="C38" s="27">
        <v>35884</v>
      </c>
      <c r="D38" s="26">
        <v>39.880000000000003</v>
      </c>
      <c r="E38" s="26">
        <v>30.87</v>
      </c>
      <c r="F38" s="26">
        <v>31.31</v>
      </c>
      <c r="G38" s="26">
        <v>22.2</v>
      </c>
      <c r="H38" s="26">
        <v>15.73</v>
      </c>
      <c r="I38" s="26">
        <v>11.19</v>
      </c>
      <c r="J38" s="26">
        <v>8.25</v>
      </c>
      <c r="K38" s="28">
        <v>6.49</v>
      </c>
    </row>
    <row r="39" spans="1:11" ht="11.1" customHeight="1" x14ac:dyDescent="0.25">
      <c r="A39" s="55"/>
      <c r="B39" s="4">
        <f t="shared" si="1"/>
        <v>12</v>
      </c>
      <c r="C39" s="27">
        <v>36010</v>
      </c>
      <c r="D39" s="26">
        <v>39.83</v>
      </c>
      <c r="E39" s="26">
        <v>30.88</v>
      </c>
      <c r="F39" s="26">
        <v>31.37</v>
      </c>
      <c r="G39" s="26">
        <v>22.28</v>
      </c>
      <c r="H39" s="26">
        <v>15.83</v>
      </c>
      <c r="I39" s="26">
        <v>11.3</v>
      </c>
      <c r="J39" s="26">
        <v>8.33</v>
      </c>
      <c r="K39" s="28">
        <v>6.55</v>
      </c>
    </row>
    <row r="40" spans="1:11" ht="11.1" customHeight="1" x14ac:dyDescent="0.25">
      <c r="A40" s="56"/>
      <c r="B40" s="4">
        <f t="shared" si="1"/>
        <v>13</v>
      </c>
      <c r="C40" s="27">
        <v>36269</v>
      </c>
      <c r="D40" s="26">
        <v>39.74</v>
      </c>
      <c r="E40" s="26">
        <v>30.81</v>
      </c>
      <c r="F40" s="26">
        <v>31.32</v>
      </c>
      <c r="G40" s="26">
        <v>22.26</v>
      </c>
      <c r="H40" s="26">
        <v>15.85</v>
      </c>
      <c r="I40" s="26">
        <v>11.31</v>
      </c>
      <c r="J40" s="26">
        <v>8.33</v>
      </c>
      <c r="K40" s="28">
        <v>6.54</v>
      </c>
    </row>
    <row r="41" spans="1:11" ht="11.1" customHeight="1" x14ac:dyDescent="0.25">
      <c r="A41" s="54" t="s">
        <v>48</v>
      </c>
      <c r="B41" s="29">
        <v>1</v>
      </c>
      <c r="C41" s="32">
        <v>35778</v>
      </c>
      <c r="D41" s="30">
        <v>38.200000000000003</v>
      </c>
      <c r="E41" s="30">
        <v>28.22</v>
      </c>
      <c r="F41" s="30">
        <v>28.43</v>
      </c>
      <c r="G41" s="30">
        <v>19.73</v>
      </c>
      <c r="H41" s="30">
        <v>13.82</v>
      </c>
      <c r="I41" s="30">
        <v>10</v>
      </c>
      <c r="J41" s="30">
        <v>7.53</v>
      </c>
      <c r="K41" s="31">
        <v>5.99</v>
      </c>
    </row>
    <row r="42" spans="1:11" ht="11.1" customHeight="1" x14ac:dyDescent="0.25">
      <c r="A42" s="55"/>
      <c r="B42" s="4">
        <f>B41+1</f>
        <v>2</v>
      </c>
      <c r="C42" s="27">
        <v>13105</v>
      </c>
      <c r="D42" s="26">
        <v>11.59</v>
      </c>
      <c r="E42" s="26">
        <v>8.39</v>
      </c>
      <c r="F42" s="26">
        <v>8.4700000000000006</v>
      </c>
      <c r="G42" s="26">
        <v>5.95</v>
      </c>
      <c r="H42" s="26">
        <v>4.34</v>
      </c>
      <c r="I42" s="26">
        <v>3.29</v>
      </c>
      <c r="J42" s="26">
        <v>2.61</v>
      </c>
      <c r="K42" s="28">
        <v>2.1800000000000002</v>
      </c>
    </row>
    <row r="43" spans="1:11" ht="11.1" customHeight="1" x14ac:dyDescent="0.25">
      <c r="A43" s="55"/>
      <c r="B43" s="4">
        <f t="shared" ref="B43:B53" si="2">B42+1</f>
        <v>3</v>
      </c>
      <c r="C43" s="27">
        <v>13171</v>
      </c>
      <c r="D43" s="26">
        <v>11.35</v>
      </c>
      <c r="E43" s="26">
        <v>8.23</v>
      </c>
      <c r="F43" s="26">
        <v>8.31</v>
      </c>
      <c r="G43" s="26">
        <v>5.86</v>
      </c>
      <c r="H43" s="26">
        <v>4.3</v>
      </c>
      <c r="I43" s="26">
        <v>3.27</v>
      </c>
      <c r="J43" s="26">
        <v>2.57</v>
      </c>
      <c r="K43" s="28">
        <v>2.14</v>
      </c>
    </row>
    <row r="44" spans="1:11" ht="11.1" customHeight="1" x14ac:dyDescent="0.25">
      <c r="A44" s="55"/>
      <c r="B44" s="4">
        <f t="shared" si="2"/>
        <v>4</v>
      </c>
      <c r="C44" s="27">
        <v>13182</v>
      </c>
      <c r="D44" s="26">
        <v>11.24</v>
      </c>
      <c r="E44" s="26">
        <v>8.17</v>
      </c>
      <c r="F44" s="26">
        <v>8.27</v>
      </c>
      <c r="G44" s="26">
        <v>5.85</v>
      </c>
      <c r="H44" s="26">
        <v>4.26</v>
      </c>
      <c r="I44" s="26">
        <v>3.27</v>
      </c>
      <c r="J44" s="26">
        <v>2.56</v>
      </c>
      <c r="K44" s="28">
        <v>2.14</v>
      </c>
    </row>
    <row r="45" spans="1:11" ht="11.1" customHeight="1" x14ac:dyDescent="0.25">
      <c r="A45" s="55"/>
      <c r="B45" s="4">
        <f t="shared" si="2"/>
        <v>5</v>
      </c>
      <c r="C45" s="27">
        <v>13202</v>
      </c>
      <c r="D45" s="26">
        <v>11.23</v>
      </c>
      <c r="E45" s="26">
        <v>8.1999999999999993</v>
      </c>
      <c r="F45" s="26">
        <v>8.3000000000000007</v>
      </c>
      <c r="G45" s="26">
        <v>5.89</v>
      </c>
      <c r="H45" s="26">
        <v>4.29</v>
      </c>
      <c r="I45" s="26">
        <v>3.29</v>
      </c>
      <c r="J45" s="26">
        <v>2.59</v>
      </c>
      <c r="K45" s="28">
        <v>2.16</v>
      </c>
    </row>
    <row r="46" spans="1:11" ht="11.1" customHeight="1" x14ac:dyDescent="0.25">
      <c r="A46" s="55"/>
      <c r="B46" s="4">
        <f t="shared" si="2"/>
        <v>6</v>
      </c>
      <c r="C46" s="27">
        <v>25148</v>
      </c>
      <c r="D46" s="26">
        <v>22.37</v>
      </c>
      <c r="E46" s="26">
        <v>16.36</v>
      </c>
      <c r="F46" s="26">
        <v>16.63</v>
      </c>
      <c r="G46" s="26">
        <v>11.71</v>
      </c>
      <c r="H46" s="26">
        <v>8.4700000000000006</v>
      </c>
      <c r="I46" s="26">
        <v>6.44</v>
      </c>
      <c r="J46" s="26">
        <v>5.04</v>
      </c>
      <c r="K46" s="28">
        <v>4.1399999999999997</v>
      </c>
    </row>
    <row r="47" spans="1:11" ht="11.1" customHeight="1" x14ac:dyDescent="0.25">
      <c r="A47" s="55"/>
      <c r="B47" s="4">
        <f t="shared" si="2"/>
        <v>7</v>
      </c>
      <c r="C47" s="27">
        <v>24936</v>
      </c>
      <c r="D47" s="26">
        <v>22.17</v>
      </c>
      <c r="E47" s="26">
        <v>16.23</v>
      </c>
      <c r="F47" s="26">
        <v>16.510000000000002</v>
      </c>
      <c r="G47" s="26">
        <v>11.69</v>
      </c>
      <c r="H47" s="26">
        <v>8.5</v>
      </c>
      <c r="I47" s="26">
        <v>6.46</v>
      </c>
      <c r="J47" s="26">
        <v>5.05</v>
      </c>
      <c r="K47" s="28">
        <v>4.1500000000000004</v>
      </c>
    </row>
    <row r="48" spans="1:11" ht="11.1" customHeight="1" x14ac:dyDescent="0.25">
      <c r="A48" s="55"/>
      <c r="B48" s="4">
        <f t="shared" si="2"/>
        <v>8</v>
      </c>
      <c r="C48" s="27">
        <v>25010</v>
      </c>
      <c r="D48" s="26">
        <v>22.03</v>
      </c>
      <c r="E48" s="26">
        <v>16.23</v>
      </c>
      <c r="F48" s="26">
        <v>16.420000000000002</v>
      </c>
      <c r="G48" s="26">
        <v>11.65</v>
      </c>
      <c r="H48" s="26">
        <v>8.4700000000000006</v>
      </c>
      <c r="I48" s="26">
        <v>6.43</v>
      </c>
      <c r="J48" s="26">
        <v>5.03</v>
      </c>
      <c r="K48" s="28">
        <v>4.13</v>
      </c>
    </row>
    <row r="49" spans="1:11" ht="11.1" customHeight="1" x14ac:dyDescent="0.25">
      <c r="A49" s="55"/>
      <c r="B49" s="4">
        <f t="shared" si="2"/>
        <v>9</v>
      </c>
      <c r="C49" s="27">
        <v>24932</v>
      </c>
      <c r="D49" s="26">
        <v>22.05</v>
      </c>
      <c r="E49" s="26">
        <v>16.23</v>
      </c>
      <c r="F49" s="26">
        <v>16.48</v>
      </c>
      <c r="G49" s="26">
        <v>11.71</v>
      </c>
      <c r="H49" s="26">
        <v>8.51</v>
      </c>
      <c r="I49" s="26">
        <v>6.48</v>
      </c>
      <c r="J49" s="26">
        <v>5.0599999999999996</v>
      </c>
      <c r="K49" s="28">
        <v>4.1399999999999997</v>
      </c>
    </row>
    <row r="50" spans="1:11" ht="11.1" customHeight="1" x14ac:dyDescent="0.25">
      <c r="A50" s="55"/>
      <c r="B50" s="4">
        <f t="shared" si="2"/>
        <v>10</v>
      </c>
      <c r="C50" s="27">
        <v>36466</v>
      </c>
      <c r="D50" s="26">
        <v>32.64</v>
      </c>
      <c r="E50" s="26">
        <v>24.26</v>
      </c>
      <c r="F50" s="26">
        <v>24.59</v>
      </c>
      <c r="G50" s="26">
        <v>17.48</v>
      </c>
      <c r="H50" s="26">
        <v>12.64</v>
      </c>
      <c r="I50" s="26">
        <v>9.49</v>
      </c>
      <c r="J50" s="26">
        <v>7.39</v>
      </c>
      <c r="K50" s="28">
        <v>5.99</v>
      </c>
    </row>
    <row r="51" spans="1:11" ht="11.1" customHeight="1" x14ac:dyDescent="0.25">
      <c r="A51" s="55"/>
      <c r="B51" s="4">
        <f t="shared" si="2"/>
        <v>11</v>
      </c>
      <c r="C51" s="27">
        <v>36708</v>
      </c>
      <c r="D51" s="26">
        <v>32.299999999999997</v>
      </c>
      <c r="E51" s="26">
        <v>24.02</v>
      </c>
      <c r="F51" s="26">
        <v>24.32</v>
      </c>
      <c r="G51" s="26">
        <v>17.350000000000001</v>
      </c>
      <c r="H51" s="26">
        <v>12.62</v>
      </c>
      <c r="I51" s="26">
        <v>9.49</v>
      </c>
      <c r="J51" s="26">
        <v>7.4</v>
      </c>
      <c r="K51" s="28">
        <v>6.02</v>
      </c>
    </row>
    <row r="52" spans="1:11" ht="11.1" customHeight="1" x14ac:dyDescent="0.25">
      <c r="A52" s="55"/>
      <c r="B52" s="4">
        <f t="shared" si="2"/>
        <v>12</v>
      </c>
      <c r="C52" s="27">
        <v>36302</v>
      </c>
      <c r="D52" s="26">
        <v>32.06</v>
      </c>
      <c r="E52" s="26">
        <v>23.87</v>
      </c>
      <c r="F52" s="26">
        <v>24.18</v>
      </c>
      <c r="G52" s="26">
        <v>17.27</v>
      </c>
      <c r="H52" s="26">
        <v>12.58</v>
      </c>
      <c r="I52" s="26">
        <v>9.48</v>
      </c>
      <c r="J52" s="26">
        <v>7.41</v>
      </c>
      <c r="K52" s="28">
        <v>6.02</v>
      </c>
    </row>
    <row r="53" spans="1:11" ht="11.1" customHeight="1" x14ac:dyDescent="0.25">
      <c r="A53" s="56"/>
      <c r="B53" s="4">
        <f t="shared" si="2"/>
        <v>13</v>
      </c>
      <c r="C53" s="27">
        <v>36556</v>
      </c>
      <c r="D53" s="26">
        <v>32.020000000000003</v>
      </c>
      <c r="E53" s="26">
        <v>23.82</v>
      </c>
      <c r="F53" s="26">
        <v>24.18</v>
      </c>
      <c r="G53" s="26">
        <v>17.28</v>
      </c>
      <c r="H53" s="26">
        <v>12.59</v>
      </c>
      <c r="I53" s="26">
        <v>9.5</v>
      </c>
      <c r="J53" s="26">
        <v>7.42</v>
      </c>
      <c r="K53" s="28">
        <v>6.03</v>
      </c>
    </row>
    <row r="54" spans="1:11" ht="11.1" customHeight="1" x14ac:dyDescent="0.25">
      <c r="A54" s="51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1.1" customHeigh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09/16/2021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</row>
    <row r="59" spans="1:11" ht="11.1" customHeight="1" x14ac:dyDescent="0.25">
      <c r="A59" s="57" t="s">
        <v>0</v>
      </c>
      <c r="B59" s="58" t="s">
        <v>21</v>
      </c>
      <c r="C59" s="58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57"/>
      <c r="B60" s="58"/>
      <c r="C60" s="58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49</v>
      </c>
      <c r="B61" s="29">
        <v>1</v>
      </c>
      <c r="C61" s="32">
        <v>35856</v>
      </c>
      <c r="D61" s="30">
        <v>35.82</v>
      </c>
      <c r="E61" s="30">
        <v>26.68</v>
      </c>
      <c r="F61" s="30">
        <v>27.09</v>
      </c>
      <c r="G61" s="30">
        <v>19.12</v>
      </c>
      <c r="H61" s="30">
        <v>13.59</v>
      </c>
      <c r="I61" s="30">
        <v>9.9700000000000006</v>
      </c>
      <c r="J61" s="30">
        <v>7.52</v>
      </c>
      <c r="K61" s="31">
        <v>6.03</v>
      </c>
    </row>
    <row r="62" spans="1:11" ht="11.1" customHeight="1" x14ac:dyDescent="0.25">
      <c r="A62" s="55"/>
      <c r="B62" s="4">
        <f>B61+1</f>
        <v>2</v>
      </c>
      <c r="C62" s="27">
        <v>13076</v>
      </c>
      <c r="D62" s="26">
        <v>10.96</v>
      </c>
      <c r="E62" s="26">
        <v>7.99</v>
      </c>
      <c r="F62" s="26">
        <v>8.15</v>
      </c>
      <c r="G62" s="26">
        <v>5.84</v>
      </c>
      <c r="H62" s="26">
        <v>4.29</v>
      </c>
      <c r="I62" s="26">
        <v>3.31</v>
      </c>
      <c r="J62" s="26">
        <v>2.62</v>
      </c>
      <c r="K62" s="28">
        <v>2.19</v>
      </c>
    </row>
    <row r="63" spans="1:11" ht="11.1" customHeight="1" x14ac:dyDescent="0.25">
      <c r="A63" s="55"/>
      <c r="B63" s="4">
        <f t="shared" ref="B63:B73" si="3">B62+1</f>
        <v>3</v>
      </c>
      <c r="C63" s="27">
        <v>13121</v>
      </c>
      <c r="D63" s="26">
        <v>10.7</v>
      </c>
      <c r="E63" s="26">
        <v>7.84</v>
      </c>
      <c r="F63" s="26">
        <v>7.97</v>
      </c>
      <c r="G63" s="26">
        <v>5.74</v>
      </c>
      <c r="H63" s="26">
        <v>4.24</v>
      </c>
      <c r="I63" s="26">
        <v>3.28</v>
      </c>
      <c r="J63" s="26">
        <v>2.61</v>
      </c>
      <c r="K63" s="28">
        <v>2.19</v>
      </c>
    </row>
    <row r="64" spans="1:11" ht="11.1" customHeight="1" x14ac:dyDescent="0.25">
      <c r="A64" s="55"/>
      <c r="B64" s="4">
        <f t="shared" si="3"/>
        <v>4</v>
      </c>
      <c r="C64" s="27">
        <v>13145</v>
      </c>
      <c r="D64" s="26">
        <v>10.62</v>
      </c>
      <c r="E64" s="26">
        <v>7.8</v>
      </c>
      <c r="F64" s="26">
        <v>7.93</v>
      </c>
      <c r="G64" s="26">
        <v>5.73</v>
      </c>
      <c r="H64" s="26">
        <v>4.21</v>
      </c>
      <c r="I64" s="26">
        <v>3.27</v>
      </c>
      <c r="J64" s="26">
        <v>2.59</v>
      </c>
      <c r="K64" s="28">
        <v>2.19</v>
      </c>
    </row>
    <row r="65" spans="1:11" ht="11.1" customHeight="1" x14ac:dyDescent="0.25">
      <c r="A65" s="55"/>
      <c r="B65" s="4">
        <f t="shared" si="3"/>
        <v>5</v>
      </c>
      <c r="C65" s="27">
        <v>13134</v>
      </c>
      <c r="D65" s="26">
        <v>10.6</v>
      </c>
      <c r="E65" s="26">
        <v>7.79</v>
      </c>
      <c r="F65" s="26">
        <v>7.93</v>
      </c>
      <c r="G65" s="26">
        <v>5.73</v>
      </c>
      <c r="H65" s="26">
        <v>4.22</v>
      </c>
      <c r="I65" s="26">
        <v>3.28</v>
      </c>
      <c r="J65" s="26">
        <v>2.59</v>
      </c>
      <c r="K65" s="28">
        <v>2.19</v>
      </c>
    </row>
    <row r="66" spans="1:11" ht="11.1" customHeight="1" x14ac:dyDescent="0.25">
      <c r="A66" s="55"/>
      <c r="B66" s="4">
        <f t="shared" si="3"/>
        <v>6</v>
      </c>
      <c r="C66" s="27">
        <v>25067</v>
      </c>
      <c r="D66" s="26">
        <v>21</v>
      </c>
      <c r="E66" s="26">
        <v>15.46</v>
      </c>
      <c r="F66" s="26">
        <v>15.85</v>
      </c>
      <c r="G66" s="26">
        <v>11.33</v>
      </c>
      <c r="H66" s="26">
        <v>8.2799999999999994</v>
      </c>
      <c r="I66" s="26">
        <v>6.36</v>
      </c>
      <c r="J66" s="26">
        <v>4.9800000000000004</v>
      </c>
      <c r="K66" s="28">
        <v>4.1399999999999997</v>
      </c>
    </row>
    <row r="67" spans="1:11" ht="11.1" customHeight="1" x14ac:dyDescent="0.25">
      <c r="A67" s="55"/>
      <c r="B67" s="4">
        <f t="shared" si="3"/>
        <v>7</v>
      </c>
      <c r="C67" s="27">
        <v>25236</v>
      </c>
      <c r="D67" s="26">
        <v>20.85</v>
      </c>
      <c r="E67" s="26">
        <v>15.47</v>
      </c>
      <c r="F67" s="26">
        <v>15.76</v>
      </c>
      <c r="G67" s="26">
        <v>11.35</v>
      </c>
      <c r="H67" s="26">
        <v>8.31</v>
      </c>
      <c r="I67" s="26">
        <v>6.39</v>
      </c>
      <c r="J67" s="26">
        <v>5.01</v>
      </c>
      <c r="K67" s="28">
        <v>4.16</v>
      </c>
    </row>
    <row r="68" spans="1:11" ht="11.1" customHeight="1" x14ac:dyDescent="0.25">
      <c r="A68" s="55"/>
      <c r="B68" s="4">
        <f t="shared" si="3"/>
        <v>8</v>
      </c>
      <c r="C68" s="27">
        <v>25292</v>
      </c>
      <c r="D68" s="26">
        <v>20.79</v>
      </c>
      <c r="E68" s="26">
        <v>15.41</v>
      </c>
      <c r="F68" s="26">
        <v>15.74</v>
      </c>
      <c r="G68" s="26">
        <v>11.32</v>
      </c>
      <c r="H68" s="26">
        <v>8.31</v>
      </c>
      <c r="I68" s="26">
        <v>6.39</v>
      </c>
      <c r="J68" s="26">
        <v>5</v>
      </c>
      <c r="K68" s="28">
        <v>4.16</v>
      </c>
    </row>
    <row r="69" spans="1:11" ht="11.1" customHeight="1" x14ac:dyDescent="0.25">
      <c r="A69" s="55"/>
      <c r="B69" s="4">
        <f t="shared" si="3"/>
        <v>9</v>
      </c>
      <c r="C69" s="27">
        <v>25166</v>
      </c>
      <c r="D69" s="26">
        <v>20.73</v>
      </c>
      <c r="E69" s="26">
        <v>15.42</v>
      </c>
      <c r="F69" s="26">
        <v>15.73</v>
      </c>
      <c r="G69" s="26">
        <v>11.34</v>
      </c>
      <c r="H69" s="26">
        <v>8.31</v>
      </c>
      <c r="I69" s="26">
        <v>6.4</v>
      </c>
      <c r="J69" s="26">
        <v>5.01</v>
      </c>
      <c r="K69" s="28">
        <v>4.16</v>
      </c>
    </row>
    <row r="70" spans="1:11" ht="11.1" customHeight="1" x14ac:dyDescent="0.25">
      <c r="A70" s="55"/>
      <c r="B70" s="4">
        <f t="shared" si="3"/>
        <v>10</v>
      </c>
      <c r="C70" s="27">
        <v>36913</v>
      </c>
      <c r="D70" s="26">
        <v>30.89</v>
      </c>
      <c r="E70" s="26">
        <v>23.05</v>
      </c>
      <c r="F70" s="26">
        <v>23.6</v>
      </c>
      <c r="G70" s="26">
        <v>16.98</v>
      </c>
      <c r="H70" s="26">
        <v>12.4</v>
      </c>
      <c r="I70" s="26">
        <v>9.41</v>
      </c>
      <c r="J70" s="26">
        <v>7.32</v>
      </c>
      <c r="K70" s="28">
        <v>6.02</v>
      </c>
    </row>
    <row r="71" spans="1:11" ht="11.1" customHeight="1" x14ac:dyDescent="0.25">
      <c r="A71" s="55"/>
      <c r="B71" s="4">
        <f t="shared" si="3"/>
        <v>11</v>
      </c>
      <c r="C71" s="27">
        <v>36607</v>
      </c>
      <c r="D71" s="26">
        <v>30.5</v>
      </c>
      <c r="E71" s="26">
        <v>22.73</v>
      </c>
      <c r="F71" s="26">
        <v>23.29</v>
      </c>
      <c r="G71" s="26">
        <v>16.8</v>
      </c>
      <c r="H71" s="26">
        <v>12.29</v>
      </c>
      <c r="I71" s="26">
        <v>9.3800000000000008</v>
      </c>
      <c r="J71" s="26">
        <v>7.32</v>
      </c>
      <c r="K71" s="28">
        <v>6.03</v>
      </c>
    </row>
    <row r="72" spans="1:11" ht="11.1" customHeight="1" x14ac:dyDescent="0.25">
      <c r="A72" s="55"/>
      <c r="B72" s="4">
        <f t="shared" si="3"/>
        <v>12</v>
      </c>
      <c r="C72" s="27">
        <v>37057</v>
      </c>
      <c r="D72" s="26">
        <v>30.39</v>
      </c>
      <c r="E72" s="26">
        <v>22.68</v>
      </c>
      <c r="F72" s="26">
        <v>23.26</v>
      </c>
      <c r="G72" s="26">
        <v>16.78</v>
      </c>
      <c r="H72" s="26">
        <v>12.31</v>
      </c>
      <c r="I72" s="26">
        <v>9.3699999999999992</v>
      </c>
      <c r="J72" s="26">
        <v>7.32</v>
      </c>
      <c r="K72" s="28">
        <v>6.02</v>
      </c>
    </row>
    <row r="73" spans="1:11" ht="11.1" customHeight="1" x14ac:dyDescent="0.25">
      <c r="A73" s="56"/>
      <c r="B73" s="4">
        <f t="shared" si="3"/>
        <v>13</v>
      </c>
      <c r="C73" s="27">
        <v>36923</v>
      </c>
      <c r="D73" s="26">
        <v>30.35</v>
      </c>
      <c r="E73" s="26">
        <v>22.7</v>
      </c>
      <c r="F73" s="26">
        <v>23.18</v>
      </c>
      <c r="G73" s="26">
        <v>16.72</v>
      </c>
      <c r="H73" s="26">
        <v>12.28</v>
      </c>
      <c r="I73" s="26">
        <v>9.3699999999999992</v>
      </c>
      <c r="J73" s="26">
        <v>7.3</v>
      </c>
      <c r="K73" s="28">
        <v>6.03</v>
      </c>
    </row>
    <row r="74" spans="1:11" ht="11.1" customHeight="1" x14ac:dyDescent="0.25">
      <c r="A74" s="54" t="s">
        <v>50</v>
      </c>
      <c r="B74" s="29">
        <v>1</v>
      </c>
      <c r="C74" s="32">
        <v>35420</v>
      </c>
      <c r="D74" s="30">
        <v>46.58</v>
      </c>
      <c r="E74" s="30">
        <v>35.33</v>
      </c>
      <c r="F74" s="30">
        <v>36.51</v>
      </c>
      <c r="G74" s="30">
        <v>25.47</v>
      </c>
      <c r="H74" s="30">
        <v>17.52</v>
      </c>
      <c r="I74" s="30">
        <v>11.96</v>
      </c>
      <c r="J74" s="30">
        <v>8.39</v>
      </c>
      <c r="K74" s="31">
        <v>6.46</v>
      </c>
    </row>
    <row r="75" spans="1:11" ht="11.1" customHeight="1" x14ac:dyDescent="0.25">
      <c r="A75" s="55"/>
      <c r="B75" s="4">
        <f>B74+1</f>
        <v>2</v>
      </c>
      <c r="C75" s="27">
        <v>13128</v>
      </c>
      <c r="D75" s="26">
        <v>13.75</v>
      </c>
      <c r="E75" s="26">
        <v>10.34</v>
      </c>
      <c r="F75" s="26">
        <v>10.59</v>
      </c>
      <c r="G75" s="26">
        <v>7.46</v>
      </c>
      <c r="H75" s="26">
        <v>5.33</v>
      </c>
      <c r="I75" s="26">
        <v>3.83</v>
      </c>
      <c r="J75" s="26">
        <v>2.89</v>
      </c>
      <c r="K75" s="28">
        <v>2.37</v>
      </c>
    </row>
    <row r="76" spans="1:11" ht="11.1" customHeight="1" x14ac:dyDescent="0.25">
      <c r="A76" s="55"/>
      <c r="B76" s="4">
        <f t="shared" ref="B76:B86" si="4">B75+1</f>
        <v>3</v>
      </c>
      <c r="C76" s="27">
        <v>13144</v>
      </c>
      <c r="D76" s="26">
        <v>13.37</v>
      </c>
      <c r="E76" s="26">
        <v>10.09</v>
      </c>
      <c r="F76" s="26">
        <v>10.32</v>
      </c>
      <c r="G76" s="26">
        <v>7.29</v>
      </c>
      <c r="H76" s="26">
        <v>5.22</v>
      </c>
      <c r="I76" s="26">
        <v>3.79</v>
      </c>
      <c r="J76" s="26">
        <v>2.86</v>
      </c>
      <c r="K76" s="28">
        <v>2.36</v>
      </c>
    </row>
    <row r="77" spans="1:11" ht="11.1" customHeight="1" x14ac:dyDescent="0.25">
      <c r="A77" s="55"/>
      <c r="B77" s="4">
        <f t="shared" si="4"/>
        <v>4</v>
      </c>
      <c r="C77" s="27">
        <v>13067</v>
      </c>
      <c r="D77" s="26">
        <v>13.18</v>
      </c>
      <c r="E77" s="26">
        <v>9.98</v>
      </c>
      <c r="F77" s="26">
        <v>10.18</v>
      </c>
      <c r="G77" s="26">
        <v>7.22</v>
      </c>
      <c r="H77" s="26">
        <v>5.18</v>
      </c>
      <c r="I77" s="26">
        <v>3.76</v>
      </c>
      <c r="J77" s="26">
        <v>2.83</v>
      </c>
      <c r="K77" s="28">
        <v>2.34</v>
      </c>
    </row>
    <row r="78" spans="1:11" ht="11.1" customHeight="1" x14ac:dyDescent="0.25">
      <c r="A78" s="55"/>
      <c r="B78" s="4">
        <f t="shared" si="4"/>
        <v>5</v>
      </c>
      <c r="C78" s="27">
        <v>13208</v>
      </c>
      <c r="D78" s="26">
        <v>13.09</v>
      </c>
      <c r="E78" s="26">
        <v>9.93</v>
      </c>
      <c r="F78" s="26">
        <v>10.130000000000001</v>
      </c>
      <c r="G78" s="26">
        <v>7.21</v>
      </c>
      <c r="H78" s="26">
        <v>5.17</v>
      </c>
      <c r="I78" s="26">
        <v>3.77</v>
      </c>
      <c r="J78" s="26">
        <v>2.85</v>
      </c>
      <c r="K78" s="28">
        <v>2.34</v>
      </c>
    </row>
    <row r="79" spans="1:11" ht="11.1" customHeight="1" x14ac:dyDescent="0.25">
      <c r="A79" s="55"/>
      <c r="B79" s="4">
        <f t="shared" si="4"/>
        <v>6</v>
      </c>
      <c r="C79" s="27">
        <v>24835</v>
      </c>
      <c r="D79" s="26">
        <v>26.59</v>
      </c>
      <c r="E79" s="26">
        <v>20.239999999999998</v>
      </c>
      <c r="F79" s="26">
        <v>20.81</v>
      </c>
      <c r="G79" s="26">
        <v>14.73</v>
      </c>
      <c r="H79" s="26">
        <v>10.41</v>
      </c>
      <c r="I79" s="26">
        <v>7.46</v>
      </c>
      <c r="J79" s="26">
        <v>5.55</v>
      </c>
      <c r="K79" s="28">
        <v>4.46</v>
      </c>
    </row>
    <row r="80" spans="1:11" ht="11.1" customHeight="1" x14ac:dyDescent="0.25">
      <c r="A80" s="55"/>
      <c r="B80" s="4">
        <f t="shared" si="4"/>
        <v>7</v>
      </c>
      <c r="C80" s="27">
        <v>24806</v>
      </c>
      <c r="D80" s="26">
        <v>26.17</v>
      </c>
      <c r="E80" s="26">
        <v>20.010000000000002</v>
      </c>
      <c r="F80" s="26">
        <v>20.52</v>
      </c>
      <c r="G80" s="26">
        <v>14.62</v>
      </c>
      <c r="H80" s="26">
        <v>10.46</v>
      </c>
      <c r="I80" s="26">
        <v>7.5</v>
      </c>
      <c r="J80" s="26">
        <v>5.58</v>
      </c>
      <c r="K80" s="28">
        <v>4.49</v>
      </c>
    </row>
    <row r="81" spans="1:11" ht="11.1" customHeight="1" x14ac:dyDescent="0.25">
      <c r="A81" s="55"/>
      <c r="B81" s="4">
        <f t="shared" si="4"/>
        <v>8</v>
      </c>
      <c r="C81" s="27">
        <v>24922</v>
      </c>
      <c r="D81" s="26">
        <v>25.95</v>
      </c>
      <c r="E81" s="26">
        <v>19.89</v>
      </c>
      <c r="F81" s="26">
        <v>20.41</v>
      </c>
      <c r="G81" s="26">
        <v>14.56</v>
      </c>
      <c r="H81" s="26">
        <v>10.44</v>
      </c>
      <c r="I81" s="26">
        <v>7.52</v>
      </c>
      <c r="J81" s="26">
        <v>5.6</v>
      </c>
      <c r="K81" s="28">
        <v>4.51</v>
      </c>
    </row>
    <row r="82" spans="1:11" ht="11.1" customHeight="1" x14ac:dyDescent="0.25">
      <c r="A82" s="55"/>
      <c r="B82" s="4">
        <f t="shared" si="4"/>
        <v>9</v>
      </c>
      <c r="C82" s="27">
        <v>24932</v>
      </c>
      <c r="D82" s="26">
        <v>25.84</v>
      </c>
      <c r="E82" s="26">
        <v>19.84</v>
      </c>
      <c r="F82" s="26">
        <v>20.34</v>
      </c>
      <c r="G82" s="26">
        <v>14.57</v>
      </c>
      <c r="H82" s="26">
        <v>10.42</v>
      </c>
      <c r="I82" s="26">
        <v>7.52</v>
      </c>
      <c r="J82" s="26">
        <v>5.62</v>
      </c>
      <c r="K82" s="28">
        <v>4.5199999999999996</v>
      </c>
    </row>
    <row r="83" spans="1:11" ht="11.1" customHeight="1" x14ac:dyDescent="0.25">
      <c r="A83" s="55"/>
      <c r="B83" s="4">
        <f t="shared" si="4"/>
        <v>10</v>
      </c>
      <c r="C83" s="27">
        <v>36344</v>
      </c>
      <c r="D83" s="26">
        <v>38.47</v>
      </c>
      <c r="E83" s="26">
        <v>29.73</v>
      </c>
      <c r="F83" s="26">
        <v>30.61</v>
      </c>
      <c r="G83" s="26">
        <v>21.98</v>
      </c>
      <c r="H83" s="26">
        <v>15.66</v>
      </c>
      <c r="I83" s="26">
        <v>11.23</v>
      </c>
      <c r="J83" s="26">
        <v>8.26</v>
      </c>
      <c r="K83" s="28">
        <v>6.59</v>
      </c>
    </row>
    <row r="84" spans="1:11" ht="11.1" customHeight="1" x14ac:dyDescent="0.25">
      <c r="A84" s="55"/>
      <c r="B84" s="4">
        <f t="shared" si="4"/>
        <v>11</v>
      </c>
      <c r="C84" s="27">
        <v>36149</v>
      </c>
      <c r="D84" s="26">
        <v>38.08</v>
      </c>
      <c r="E84" s="26">
        <v>29.47</v>
      </c>
      <c r="F84" s="26">
        <v>30.34</v>
      </c>
      <c r="G84" s="26">
        <v>21.8</v>
      </c>
      <c r="H84" s="26">
        <v>15.63</v>
      </c>
      <c r="I84" s="26">
        <v>11.24</v>
      </c>
      <c r="J84" s="26">
        <v>8.2799999999999994</v>
      </c>
      <c r="K84" s="28">
        <v>6.61</v>
      </c>
    </row>
    <row r="85" spans="1:11" ht="11.1" customHeight="1" x14ac:dyDescent="0.25">
      <c r="A85" s="55"/>
      <c r="B85" s="4">
        <f t="shared" si="4"/>
        <v>12</v>
      </c>
      <c r="C85" s="27">
        <v>36574</v>
      </c>
      <c r="D85" s="26">
        <v>37.880000000000003</v>
      </c>
      <c r="E85" s="26">
        <v>29.36</v>
      </c>
      <c r="F85" s="26">
        <v>30.24</v>
      </c>
      <c r="G85" s="26">
        <v>21.8</v>
      </c>
      <c r="H85" s="26">
        <v>15.64</v>
      </c>
      <c r="I85" s="26">
        <v>11.27</v>
      </c>
      <c r="J85" s="26">
        <v>8.31</v>
      </c>
      <c r="K85" s="28">
        <v>6.62</v>
      </c>
    </row>
    <row r="86" spans="1:11" ht="11.1" customHeight="1" x14ac:dyDescent="0.25">
      <c r="A86" s="56"/>
      <c r="B86" s="4">
        <f t="shared" si="4"/>
        <v>13</v>
      </c>
      <c r="C86" s="27">
        <v>36279</v>
      </c>
      <c r="D86" s="26">
        <v>37.72</v>
      </c>
      <c r="E86" s="26">
        <v>29.26</v>
      </c>
      <c r="F86" s="26">
        <v>30.12</v>
      </c>
      <c r="G86" s="26">
        <v>21.71</v>
      </c>
      <c r="H86" s="26">
        <v>15.61</v>
      </c>
      <c r="I86" s="26">
        <v>11.26</v>
      </c>
      <c r="J86" s="26">
        <v>8.31</v>
      </c>
      <c r="K86" s="28">
        <v>6.62</v>
      </c>
    </row>
    <row r="87" spans="1:11" ht="11.1" customHeight="1" x14ac:dyDescent="0.25">
      <c r="A87" s="54" t="s">
        <v>51</v>
      </c>
      <c r="B87" s="29">
        <v>1</v>
      </c>
      <c r="C87" s="32">
        <v>35820</v>
      </c>
      <c r="D87" s="30">
        <v>35.96</v>
      </c>
      <c r="E87" s="30">
        <v>26.7</v>
      </c>
      <c r="F87" s="30">
        <v>26.85</v>
      </c>
      <c r="G87" s="30">
        <v>18.77</v>
      </c>
      <c r="H87" s="30">
        <v>13.24</v>
      </c>
      <c r="I87" s="30">
        <v>9.69</v>
      </c>
      <c r="J87" s="30">
        <v>7.26</v>
      </c>
      <c r="K87" s="31">
        <v>5.79</v>
      </c>
    </row>
    <row r="88" spans="1:11" ht="11.1" customHeight="1" x14ac:dyDescent="0.25">
      <c r="A88" s="55"/>
      <c r="B88" s="4">
        <f>B87+1</f>
        <v>2</v>
      </c>
      <c r="C88" s="27">
        <v>13118</v>
      </c>
      <c r="D88" s="26">
        <v>11.01</v>
      </c>
      <c r="E88" s="26">
        <v>8.0299999999999994</v>
      </c>
      <c r="F88" s="26">
        <v>8.06</v>
      </c>
      <c r="G88" s="26">
        <v>5.77</v>
      </c>
      <c r="H88" s="26">
        <v>4.2300000000000004</v>
      </c>
      <c r="I88" s="26">
        <v>3.29</v>
      </c>
      <c r="J88" s="26">
        <v>2.5499999999999998</v>
      </c>
      <c r="K88" s="28">
        <v>2.13</v>
      </c>
    </row>
    <row r="89" spans="1:11" ht="11.1" customHeight="1" x14ac:dyDescent="0.25">
      <c r="A89" s="55"/>
      <c r="B89" s="4">
        <f t="shared" ref="B89:B99" si="5">B88+1</f>
        <v>3</v>
      </c>
      <c r="C89" s="27">
        <v>13120</v>
      </c>
      <c r="D89" s="26">
        <v>10.72</v>
      </c>
      <c r="E89" s="26">
        <v>7.85</v>
      </c>
      <c r="F89" s="26">
        <v>7.88</v>
      </c>
      <c r="G89" s="26">
        <v>5.66</v>
      </c>
      <c r="H89" s="26">
        <v>4.18</v>
      </c>
      <c r="I89" s="26">
        <v>3.22</v>
      </c>
      <c r="J89" s="26">
        <v>2.5099999999999998</v>
      </c>
      <c r="K89" s="28">
        <v>2.1</v>
      </c>
    </row>
    <row r="90" spans="1:11" ht="11.1" customHeight="1" x14ac:dyDescent="0.25">
      <c r="A90" s="55"/>
      <c r="B90" s="4">
        <f t="shared" si="5"/>
        <v>4</v>
      </c>
      <c r="C90" s="27">
        <v>13175</v>
      </c>
      <c r="D90" s="26">
        <v>10.64</v>
      </c>
      <c r="E90" s="26">
        <v>7.81</v>
      </c>
      <c r="F90" s="26">
        <v>7.86</v>
      </c>
      <c r="G90" s="26">
        <v>5.66</v>
      </c>
      <c r="H90" s="26">
        <v>4.18</v>
      </c>
      <c r="I90" s="26">
        <v>3.22</v>
      </c>
      <c r="J90" s="26">
        <v>2.52</v>
      </c>
      <c r="K90" s="28">
        <v>2.12</v>
      </c>
    </row>
    <row r="91" spans="1:11" ht="11.1" customHeight="1" x14ac:dyDescent="0.25">
      <c r="A91" s="55"/>
      <c r="B91" s="4">
        <f t="shared" si="5"/>
        <v>5</v>
      </c>
      <c r="C91" s="27">
        <v>13202</v>
      </c>
      <c r="D91" s="26">
        <v>10.67</v>
      </c>
      <c r="E91" s="26">
        <v>7.85</v>
      </c>
      <c r="F91" s="26">
        <v>7.91</v>
      </c>
      <c r="G91" s="26">
        <v>5.71</v>
      </c>
      <c r="H91" s="26">
        <v>4.21</v>
      </c>
      <c r="I91" s="26">
        <v>3.26</v>
      </c>
      <c r="J91" s="26">
        <v>2.5499999999999998</v>
      </c>
      <c r="K91" s="28">
        <v>2.13</v>
      </c>
    </row>
    <row r="92" spans="1:11" ht="11.1" customHeight="1" x14ac:dyDescent="0.25">
      <c r="A92" s="55"/>
      <c r="B92" s="4">
        <f t="shared" si="5"/>
        <v>6</v>
      </c>
      <c r="C92" s="27">
        <v>24892</v>
      </c>
      <c r="D92" s="26">
        <v>21.11</v>
      </c>
      <c r="E92" s="26">
        <v>15.55</v>
      </c>
      <c r="F92" s="26">
        <v>15.83</v>
      </c>
      <c r="G92" s="26">
        <v>11.25</v>
      </c>
      <c r="H92" s="26">
        <v>8.23</v>
      </c>
      <c r="I92" s="26">
        <v>6.31</v>
      </c>
      <c r="J92" s="26">
        <v>4.92</v>
      </c>
      <c r="K92" s="28">
        <v>4.05</v>
      </c>
    </row>
    <row r="93" spans="1:11" ht="11.1" customHeight="1" x14ac:dyDescent="0.25">
      <c r="A93" s="55"/>
      <c r="B93" s="4">
        <f t="shared" si="5"/>
        <v>7</v>
      </c>
      <c r="C93" s="27">
        <v>24959</v>
      </c>
      <c r="D93" s="26">
        <v>20.98</v>
      </c>
      <c r="E93" s="26">
        <v>15.5</v>
      </c>
      <c r="F93" s="26">
        <v>15.73</v>
      </c>
      <c r="G93" s="26">
        <v>11.23</v>
      </c>
      <c r="H93" s="26">
        <v>8.24</v>
      </c>
      <c r="I93" s="26">
        <v>6.32</v>
      </c>
      <c r="J93" s="26">
        <v>4.93</v>
      </c>
      <c r="K93" s="28">
        <v>4.0599999999999996</v>
      </c>
    </row>
    <row r="94" spans="1:11" ht="11.1" customHeight="1" x14ac:dyDescent="0.25">
      <c r="A94" s="55"/>
      <c r="B94" s="4">
        <f t="shared" si="5"/>
        <v>8</v>
      </c>
      <c r="C94" s="27">
        <v>25104</v>
      </c>
      <c r="D94" s="26">
        <v>20.94</v>
      </c>
      <c r="E94" s="26">
        <v>15.51</v>
      </c>
      <c r="F94" s="26">
        <v>15.73</v>
      </c>
      <c r="G94" s="26">
        <v>11.25</v>
      </c>
      <c r="H94" s="26">
        <v>8.23</v>
      </c>
      <c r="I94" s="26">
        <v>6.31</v>
      </c>
      <c r="J94" s="26">
        <v>4.9400000000000004</v>
      </c>
      <c r="K94" s="28">
        <v>4.07</v>
      </c>
    </row>
    <row r="95" spans="1:11" ht="11.1" customHeight="1" x14ac:dyDescent="0.25">
      <c r="A95" s="55"/>
      <c r="B95" s="4">
        <f t="shared" si="5"/>
        <v>9</v>
      </c>
      <c r="C95" s="27">
        <v>24990</v>
      </c>
      <c r="D95" s="26">
        <v>20.86</v>
      </c>
      <c r="E95" s="26">
        <v>15.47</v>
      </c>
      <c r="F95" s="26">
        <v>15.67</v>
      </c>
      <c r="G95" s="26">
        <v>11.24</v>
      </c>
      <c r="H95" s="26">
        <v>8.25</v>
      </c>
      <c r="I95" s="26">
        <v>6.34</v>
      </c>
      <c r="J95" s="26">
        <v>4.9400000000000004</v>
      </c>
      <c r="K95" s="28">
        <v>4.0999999999999996</v>
      </c>
    </row>
    <row r="96" spans="1:11" ht="11.1" customHeight="1" x14ac:dyDescent="0.25">
      <c r="A96" s="55"/>
      <c r="B96" s="4">
        <f t="shared" si="5"/>
        <v>10</v>
      </c>
      <c r="C96" s="27">
        <v>36692</v>
      </c>
      <c r="D96" s="26">
        <v>30.92</v>
      </c>
      <c r="E96" s="26">
        <v>23.09</v>
      </c>
      <c r="F96" s="26">
        <v>23.43</v>
      </c>
      <c r="G96" s="26">
        <v>16.77</v>
      </c>
      <c r="H96" s="26">
        <v>12.22</v>
      </c>
      <c r="I96" s="26">
        <v>9.24</v>
      </c>
      <c r="J96" s="26">
        <v>7.2</v>
      </c>
      <c r="K96" s="28">
        <v>5.89</v>
      </c>
    </row>
    <row r="97" spans="1:11" ht="11.1" customHeight="1" x14ac:dyDescent="0.25">
      <c r="A97" s="55"/>
      <c r="B97" s="4">
        <f t="shared" si="5"/>
        <v>11</v>
      </c>
      <c r="C97" s="27">
        <v>36839</v>
      </c>
      <c r="D97" s="26">
        <v>30.43</v>
      </c>
      <c r="E97" s="26">
        <v>22.71</v>
      </c>
      <c r="F97" s="26">
        <v>23.01</v>
      </c>
      <c r="G97" s="26">
        <v>16.52</v>
      </c>
      <c r="H97" s="26">
        <v>12.12</v>
      </c>
      <c r="I97" s="26">
        <v>9.19</v>
      </c>
      <c r="J97" s="26">
        <v>7.16</v>
      </c>
      <c r="K97" s="28">
        <v>5.85</v>
      </c>
    </row>
    <row r="98" spans="1:11" ht="11.1" customHeight="1" x14ac:dyDescent="0.25">
      <c r="A98" s="55"/>
      <c r="B98" s="4">
        <f t="shared" si="5"/>
        <v>12</v>
      </c>
      <c r="C98" s="27">
        <v>36535</v>
      </c>
      <c r="D98" s="26">
        <v>30.34</v>
      </c>
      <c r="E98" s="26">
        <v>22.64</v>
      </c>
      <c r="F98" s="26">
        <v>23.04</v>
      </c>
      <c r="G98" s="26">
        <v>16.52</v>
      </c>
      <c r="H98" s="26">
        <v>12.17</v>
      </c>
      <c r="I98" s="26">
        <v>9.23</v>
      </c>
      <c r="J98" s="26">
        <v>7.2</v>
      </c>
      <c r="K98" s="28">
        <v>5.88</v>
      </c>
    </row>
    <row r="99" spans="1:11" ht="11.1" customHeight="1" x14ac:dyDescent="0.25">
      <c r="A99" s="56"/>
      <c r="B99" s="4">
        <f t="shared" si="5"/>
        <v>13</v>
      </c>
      <c r="C99" s="27">
        <v>36749</v>
      </c>
      <c r="D99" s="26">
        <v>30.25</v>
      </c>
      <c r="E99" s="26">
        <v>22.65</v>
      </c>
      <c r="F99" s="26">
        <v>22.99</v>
      </c>
      <c r="G99" s="26">
        <v>16.55</v>
      </c>
      <c r="H99" s="26">
        <v>12.18</v>
      </c>
      <c r="I99" s="26">
        <v>9.23</v>
      </c>
      <c r="J99" s="26">
        <v>7.21</v>
      </c>
      <c r="K99" s="28">
        <v>5.9</v>
      </c>
    </row>
    <row r="100" spans="1:11" ht="11.1" customHeight="1" x14ac:dyDescent="0.25">
      <c r="A100" s="51" t="s">
        <v>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1.1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09/16/2021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  <mergeCell ref="A15:A27"/>
    <mergeCell ref="B1:K4"/>
    <mergeCell ref="A12:K12"/>
    <mergeCell ref="A13:A14"/>
    <mergeCell ref="B13:B14"/>
    <mergeCell ref="C13:C14"/>
  </mergeCells>
  <conditionalFormatting sqref="G16:G27">
    <cfRule type="containsText" dxfId="83" priority="11" operator="containsText" text="Yes">
      <formula>NOT(ISERROR(SEARCH("Yes",G16)))</formula>
    </cfRule>
    <cfRule type="containsText" dxfId="82" priority="12" operator="containsText" text="No">
      <formula>NOT(ISERROR(SEARCH("No",G16)))</formula>
    </cfRule>
  </conditionalFormatting>
  <conditionalFormatting sqref="G29:G40">
    <cfRule type="containsText" dxfId="81" priority="9" operator="containsText" text="Yes">
      <formula>NOT(ISERROR(SEARCH("Yes",G29)))</formula>
    </cfRule>
    <cfRule type="containsText" dxfId="80" priority="10" operator="containsText" text="No">
      <formula>NOT(ISERROR(SEARCH("No",G29)))</formula>
    </cfRule>
  </conditionalFormatting>
  <conditionalFormatting sqref="G42:G53">
    <cfRule type="containsText" dxfId="79" priority="7" operator="containsText" text="Yes">
      <formula>NOT(ISERROR(SEARCH("Yes",G42)))</formula>
    </cfRule>
    <cfRule type="containsText" dxfId="78" priority="8" operator="containsText" text="No">
      <formula>NOT(ISERROR(SEARCH("No",G42)))</formula>
    </cfRule>
  </conditionalFormatting>
  <conditionalFormatting sqref="G62:G73">
    <cfRule type="containsText" dxfId="77" priority="5" operator="containsText" text="Yes">
      <formula>NOT(ISERROR(SEARCH("Yes",G62)))</formula>
    </cfRule>
    <cfRule type="containsText" dxfId="76" priority="6" operator="containsText" text="No">
      <formula>NOT(ISERROR(SEARCH("No",G62)))</formula>
    </cfRule>
  </conditionalFormatting>
  <conditionalFormatting sqref="G75:G86">
    <cfRule type="containsText" dxfId="75" priority="3" operator="containsText" text="Yes">
      <formula>NOT(ISERROR(SEARCH("Yes",G75)))</formula>
    </cfRule>
    <cfRule type="containsText" dxfId="74" priority="4" operator="containsText" text="No">
      <formula>NOT(ISERROR(SEARCH("No",G75)))</formula>
    </cfRule>
  </conditionalFormatting>
  <conditionalFormatting sqref="G88:G99">
    <cfRule type="containsText" dxfId="73" priority="1" operator="containsText" text="Yes">
      <formula>NOT(ISERROR(SEARCH("Yes",G88)))</formula>
    </cfRule>
    <cfRule type="containsText" dxfId="72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39C84-1D69-494F-9DF9-EB4124460790}">
  <sheetPr>
    <pageSetUpPr fitToPage="1"/>
  </sheetPr>
  <dimension ref="A1:K103"/>
  <sheetViews>
    <sheetView showGridLines="0" view="pageBreakPreview" zoomScale="70" zoomScaleNormal="115" zoomScaleSheetLayoutView="70" workbookViewId="0">
      <selection activeCell="U69" sqref="U69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7.9" customHeight="1" x14ac:dyDescent="0.25">
      <c r="A3" s="6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s="2" customFormat="1" ht="18" customHeight="1" thickBot="1" x14ac:dyDescent="0.3">
      <c r="A4" s="19"/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201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52</v>
      </c>
      <c r="B10" s="8"/>
      <c r="C10" s="8"/>
      <c r="D10" s="33" t="s">
        <v>202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8" t="s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s="3" customFormat="1" ht="11.1" customHeight="1" x14ac:dyDescent="0.25">
      <c r="A13" s="57" t="s">
        <v>0</v>
      </c>
      <c r="B13" s="58" t="s">
        <v>21</v>
      </c>
      <c r="C13" s="58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57"/>
      <c r="B14" s="58"/>
      <c r="C14" s="58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53</v>
      </c>
      <c r="B15" s="29">
        <v>1</v>
      </c>
      <c r="C15" s="32">
        <v>33999</v>
      </c>
      <c r="D15" s="30">
        <v>75.989999999999995</v>
      </c>
      <c r="E15" s="30">
        <v>53.79</v>
      </c>
      <c r="F15" s="30">
        <v>53.98</v>
      </c>
      <c r="G15" s="30">
        <v>33.14</v>
      </c>
      <c r="H15" s="30">
        <v>20.6</v>
      </c>
      <c r="I15" s="30">
        <v>13.44</v>
      </c>
      <c r="J15" s="30">
        <v>9.4499999999999993</v>
      </c>
      <c r="K15" s="31">
        <v>7.36</v>
      </c>
    </row>
    <row r="16" spans="1:11" ht="11.1" customHeight="1" x14ac:dyDescent="0.25">
      <c r="A16" s="55"/>
      <c r="B16" s="4">
        <f>B15+1</f>
        <v>2</v>
      </c>
      <c r="C16" s="27">
        <v>12853</v>
      </c>
      <c r="D16" s="26">
        <v>20.07</v>
      </c>
      <c r="E16" s="26">
        <v>13.61</v>
      </c>
      <c r="F16" s="26">
        <v>13.79</v>
      </c>
      <c r="G16" s="26">
        <v>8.3699999999999992</v>
      </c>
      <c r="H16" s="26">
        <v>5.39</v>
      </c>
      <c r="I16" s="26">
        <v>3.83</v>
      </c>
      <c r="J16" s="26">
        <v>2.95</v>
      </c>
      <c r="K16" s="28">
        <v>2.44</v>
      </c>
    </row>
    <row r="17" spans="1:11" ht="11.1" customHeight="1" x14ac:dyDescent="0.25">
      <c r="A17" s="55"/>
      <c r="B17" s="4">
        <f t="shared" ref="B17:B27" si="0">B16+1</f>
        <v>3</v>
      </c>
      <c r="C17" s="27">
        <v>12879</v>
      </c>
      <c r="D17" s="26">
        <v>19.23</v>
      </c>
      <c r="E17" s="26">
        <v>13.21</v>
      </c>
      <c r="F17" s="26">
        <v>13.39</v>
      </c>
      <c r="G17" s="26">
        <v>8.26</v>
      </c>
      <c r="H17" s="26">
        <v>5.36</v>
      </c>
      <c r="I17" s="26">
        <v>3.86</v>
      </c>
      <c r="J17" s="26">
        <v>2.95</v>
      </c>
      <c r="K17" s="28">
        <v>2.4500000000000002</v>
      </c>
    </row>
    <row r="18" spans="1:11" ht="11.1" customHeight="1" x14ac:dyDescent="0.25">
      <c r="A18" s="55"/>
      <c r="B18" s="4">
        <f t="shared" si="0"/>
        <v>4</v>
      </c>
      <c r="C18" s="27">
        <v>12935</v>
      </c>
      <c r="D18" s="26">
        <v>18.91</v>
      </c>
      <c r="E18" s="26">
        <v>13.06</v>
      </c>
      <c r="F18" s="26">
        <v>13.26</v>
      </c>
      <c r="G18" s="26">
        <v>8.23</v>
      </c>
      <c r="H18" s="26">
        <v>5.35</v>
      </c>
      <c r="I18" s="26">
        <v>3.83</v>
      </c>
      <c r="J18" s="26">
        <v>2.93</v>
      </c>
      <c r="K18" s="28">
        <v>2.4500000000000002</v>
      </c>
    </row>
    <row r="19" spans="1:11" ht="11.1" customHeight="1" x14ac:dyDescent="0.25">
      <c r="A19" s="55"/>
      <c r="B19" s="4">
        <f t="shared" si="0"/>
        <v>5</v>
      </c>
      <c r="C19" s="27">
        <v>12982</v>
      </c>
      <c r="D19" s="26">
        <v>18.84</v>
      </c>
      <c r="E19" s="26">
        <v>13.03</v>
      </c>
      <c r="F19" s="26">
        <v>13.25</v>
      </c>
      <c r="G19" s="26">
        <v>8.23</v>
      </c>
      <c r="H19" s="26">
        <v>5.35</v>
      </c>
      <c r="I19" s="26">
        <v>3.85</v>
      </c>
      <c r="J19" s="26">
        <v>2.94</v>
      </c>
      <c r="K19" s="28">
        <v>2.4500000000000002</v>
      </c>
    </row>
    <row r="20" spans="1:11" ht="11.1" customHeight="1" x14ac:dyDescent="0.25">
      <c r="A20" s="55"/>
      <c r="B20" s="4">
        <f t="shared" si="0"/>
        <v>6</v>
      </c>
      <c r="C20" s="27">
        <v>24514</v>
      </c>
      <c r="D20" s="26">
        <v>38.619999999999997</v>
      </c>
      <c r="E20" s="26">
        <v>27.04</v>
      </c>
      <c r="F20" s="26">
        <v>27.46</v>
      </c>
      <c r="G20" s="26">
        <v>17.190000000000001</v>
      </c>
      <c r="H20" s="26">
        <v>11.15</v>
      </c>
      <c r="I20" s="26">
        <v>7.81</v>
      </c>
      <c r="J20" s="26">
        <v>5.89</v>
      </c>
      <c r="K20" s="28">
        <v>4.8099999999999996</v>
      </c>
    </row>
    <row r="21" spans="1:11" ht="11.1" customHeight="1" x14ac:dyDescent="0.25">
      <c r="A21" s="55"/>
      <c r="B21" s="4">
        <f t="shared" si="0"/>
        <v>7</v>
      </c>
      <c r="C21" s="27">
        <v>24763</v>
      </c>
      <c r="D21" s="26">
        <v>37.86</v>
      </c>
      <c r="E21" s="26">
        <v>26.64</v>
      </c>
      <c r="F21" s="26">
        <v>27.09</v>
      </c>
      <c r="G21" s="26">
        <v>17.079999999999998</v>
      </c>
      <c r="H21" s="26">
        <v>11.17</v>
      </c>
      <c r="I21" s="26">
        <v>7.86</v>
      </c>
      <c r="J21" s="26">
        <v>5.93</v>
      </c>
      <c r="K21" s="28">
        <v>4.8499999999999996</v>
      </c>
    </row>
    <row r="22" spans="1:11" ht="11.1" customHeight="1" x14ac:dyDescent="0.25">
      <c r="A22" s="55"/>
      <c r="B22" s="4">
        <f t="shared" si="0"/>
        <v>8</v>
      </c>
      <c r="C22" s="27">
        <v>24625</v>
      </c>
      <c r="D22" s="26">
        <v>37.51</v>
      </c>
      <c r="E22" s="26">
        <v>26.49</v>
      </c>
      <c r="F22" s="26">
        <v>26.89</v>
      </c>
      <c r="G22" s="26">
        <v>17.04</v>
      </c>
      <c r="H22" s="26">
        <v>11.19</v>
      </c>
      <c r="I22" s="26">
        <v>7.85</v>
      </c>
      <c r="J22" s="26">
        <v>5.92</v>
      </c>
      <c r="K22" s="28">
        <v>4.84</v>
      </c>
    </row>
    <row r="23" spans="1:11" ht="11.1" customHeight="1" x14ac:dyDescent="0.25">
      <c r="A23" s="55"/>
      <c r="B23" s="4">
        <f t="shared" si="0"/>
        <v>9</v>
      </c>
      <c r="C23" s="27">
        <v>24685</v>
      </c>
      <c r="D23" s="26">
        <v>37.33</v>
      </c>
      <c r="E23" s="26">
        <v>26.39</v>
      </c>
      <c r="F23" s="26">
        <v>26.87</v>
      </c>
      <c r="G23" s="26">
        <v>17.05</v>
      </c>
      <c r="H23" s="26">
        <v>11.18</v>
      </c>
      <c r="I23" s="26">
        <v>7.85</v>
      </c>
      <c r="J23" s="26">
        <v>5.94</v>
      </c>
      <c r="K23" s="28">
        <v>4.8499999999999996</v>
      </c>
    </row>
    <row r="24" spans="1:11" ht="11.1" customHeight="1" x14ac:dyDescent="0.25">
      <c r="A24" s="55"/>
      <c r="B24" s="4">
        <f t="shared" si="0"/>
        <v>10</v>
      </c>
      <c r="C24" s="27">
        <v>35694</v>
      </c>
      <c r="D24" s="26">
        <v>54.71</v>
      </c>
      <c r="E24" s="26">
        <v>39.15</v>
      </c>
      <c r="F24" s="26">
        <v>39.67</v>
      </c>
      <c r="G24" s="26">
        <v>25.47</v>
      </c>
      <c r="H24" s="26">
        <v>16.77</v>
      </c>
      <c r="I24" s="26">
        <v>11.72</v>
      </c>
      <c r="J24" s="26">
        <v>8.7899999999999991</v>
      </c>
      <c r="K24" s="28">
        <v>7.12</v>
      </c>
    </row>
    <row r="25" spans="1:11" ht="11.1" customHeight="1" x14ac:dyDescent="0.25">
      <c r="A25" s="55"/>
      <c r="B25" s="4">
        <f t="shared" si="0"/>
        <v>11</v>
      </c>
      <c r="C25" s="27">
        <v>35390</v>
      </c>
      <c r="D25" s="26">
        <v>54.2</v>
      </c>
      <c r="E25" s="26">
        <v>38.770000000000003</v>
      </c>
      <c r="F25" s="26">
        <v>39.42</v>
      </c>
      <c r="G25" s="26">
        <v>25.31</v>
      </c>
      <c r="H25" s="26">
        <v>16.739999999999998</v>
      </c>
      <c r="I25" s="26">
        <v>11.74</v>
      </c>
      <c r="J25" s="26">
        <v>8.83</v>
      </c>
      <c r="K25" s="28">
        <v>7.16</v>
      </c>
    </row>
    <row r="26" spans="1:11" ht="11.1" customHeight="1" x14ac:dyDescent="0.25">
      <c r="A26" s="55"/>
      <c r="B26" s="4">
        <f t="shared" si="0"/>
        <v>12</v>
      </c>
      <c r="C26" s="27">
        <v>35191</v>
      </c>
      <c r="D26" s="26">
        <v>53.9</v>
      </c>
      <c r="E26" s="26">
        <v>38.6</v>
      </c>
      <c r="F26" s="26">
        <v>39.270000000000003</v>
      </c>
      <c r="G26" s="26">
        <v>25.24</v>
      </c>
      <c r="H26" s="26">
        <v>16.7</v>
      </c>
      <c r="I26" s="26">
        <v>11.75</v>
      </c>
      <c r="J26" s="26">
        <v>8.82</v>
      </c>
      <c r="K26" s="28">
        <v>7.18</v>
      </c>
    </row>
    <row r="27" spans="1:11" ht="11.1" customHeight="1" x14ac:dyDescent="0.25">
      <c r="A27" s="56"/>
      <c r="B27" s="4">
        <f t="shared" si="0"/>
        <v>13</v>
      </c>
      <c r="C27" s="27">
        <v>35498</v>
      </c>
      <c r="D27" s="26">
        <v>53.63</v>
      </c>
      <c r="E27" s="26">
        <v>38.479999999999997</v>
      </c>
      <c r="F27" s="26">
        <v>39.14</v>
      </c>
      <c r="G27" s="26">
        <v>25.21</v>
      </c>
      <c r="H27" s="26">
        <v>16.690000000000001</v>
      </c>
      <c r="I27" s="26">
        <v>11.74</v>
      </c>
      <c r="J27" s="26">
        <v>8.83</v>
      </c>
      <c r="K27" s="28">
        <v>7.17</v>
      </c>
    </row>
    <row r="28" spans="1:11" ht="11.1" customHeight="1" x14ac:dyDescent="0.25">
      <c r="A28" s="54" t="s">
        <v>54</v>
      </c>
      <c r="B28" s="29">
        <v>1</v>
      </c>
      <c r="C28" s="32">
        <v>31782</v>
      </c>
      <c r="D28" s="30">
        <v>139.04</v>
      </c>
      <c r="E28" s="30">
        <v>92.7</v>
      </c>
      <c r="F28" s="30">
        <v>96.82</v>
      </c>
      <c r="G28" s="30">
        <v>54.34</v>
      </c>
      <c r="H28" s="30">
        <v>28.84</v>
      </c>
      <c r="I28" s="30">
        <v>15.74</v>
      </c>
      <c r="J28" s="30">
        <v>9.6199999999999992</v>
      </c>
      <c r="K28" s="31">
        <v>7.13</v>
      </c>
    </row>
    <row r="29" spans="1:11" ht="11.1" customHeight="1" x14ac:dyDescent="0.25">
      <c r="A29" s="55"/>
      <c r="B29" s="4">
        <f>B28+1</f>
        <v>2</v>
      </c>
      <c r="C29" s="27">
        <v>12542</v>
      </c>
      <c r="D29" s="26">
        <v>30.27</v>
      </c>
      <c r="E29" s="26">
        <v>19.809999999999999</v>
      </c>
      <c r="F29" s="26">
        <v>20.79</v>
      </c>
      <c r="G29" s="26">
        <v>11.93</v>
      </c>
      <c r="H29" s="26">
        <v>7.15</v>
      </c>
      <c r="I29" s="26">
        <v>4.75</v>
      </c>
      <c r="J29" s="26">
        <v>3.44</v>
      </c>
      <c r="K29" s="28">
        <v>2.77</v>
      </c>
    </row>
    <row r="30" spans="1:11" ht="11.1" customHeight="1" x14ac:dyDescent="0.25">
      <c r="A30" s="55"/>
      <c r="B30" s="4">
        <f t="shared" ref="B30:B40" si="1">B29+1</f>
        <v>3</v>
      </c>
      <c r="C30" s="27">
        <v>12685</v>
      </c>
      <c r="D30" s="26">
        <v>28</v>
      </c>
      <c r="E30" s="26">
        <v>18.670000000000002</v>
      </c>
      <c r="F30" s="26">
        <v>19.46</v>
      </c>
      <c r="G30" s="26">
        <v>11.45</v>
      </c>
      <c r="H30" s="26">
        <v>6.99</v>
      </c>
      <c r="I30" s="26">
        <v>4.6900000000000004</v>
      </c>
      <c r="J30" s="26">
        <v>3.42</v>
      </c>
      <c r="K30" s="28">
        <v>2.74</v>
      </c>
    </row>
    <row r="31" spans="1:11" ht="11.1" customHeight="1" x14ac:dyDescent="0.25">
      <c r="A31" s="55"/>
      <c r="B31" s="4">
        <f t="shared" si="1"/>
        <v>4</v>
      </c>
      <c r="C31" s="27">
        <v>12612</v>
      </c>
      <c r="D31" s="26">
        <v>27.31</v>
      </c>
      <c r="E31" s="26">
        <v>18.350000000000001</v>
      </c>
      <c r="F31" s="26">
        <v>19.16</v>
      </c>
      <c r="G31" s="26">
        <v>11.39</v>
      </c>
      <c r="H31" s="26">
        <v>7.02</v>
      </c>
      <c r="I31" s="26">
        <v>4.71</v>
      </c>
      <c r="J31" s="26">
        <v>3.43</v>
      </c>
      <c r="K31" s="28">
        <v>2.77</v>
      </c>
    </row>
    <row r="32" spans="1:11" ht="11.1" customHeight="1" x14ac:dyDescent="0.25">
      <c r="A32" s="55"/>
      <c r="B32" s="4">
        <f t="shared" si="1"/>
        <v>5</v>
      </c>
      <c r="C32" s="27">
        <v>12662</v>
      </c>
      <c r="D32" s="26">
        <v>26.73</v>
      </c>
      <c r="E32" s="26">
        <v>18.079999999999998</v>
      </c>
      <c r="F32" s="26">
        <v>18.86</v>
      </c>
      <c r="G32" s="26">
        <v>11.25</v>
      </c>
      <c r="H32" s="26">
        <v>6.95</v>
      </c>
      <c r="I32" s="26">
        <v>4.7</v>
      </c>
      <c r="J32" s="26">
        <v>3.42</v>
      </c>
      <c r="K32" s="28">
        <v>2.76</v>
      </c>
    </row>
    <row r="33" spans="1:11" ht="11.1" customHeight="1" x14ac:dyDescent="0.25">
      <c r="A33" s="55"/>
      <c r="B33" s="4">
        <f t="shared" si="1"/>
        <v>6</v>
      </c>
      <c r="C33" s="27">
        <v>23865</v>
      </c>
      <c r="D33" s="26">
        <v>59.25</v>
      </c>
      <c r="E33" s="26">
        <v>40.909999999999997</v>
      </c>
      <c r="F33" s="26">
        <v>42.75</v>
      </c>
      <c r="G33" s="26">
        <v>25.58</v>
      </c>
      <c r="H33" s="26">
        <v>15.36</v>
      </c>
      <c r="I33" s="26">
        <v>9.81</v>
      </c>
      <c r="J33" s="26">
        <v>6.8</v>
      </c>
      <c r="K33" s="28">
        <v>5.33</v>
      </c>
    </row>
    <row r="34" spans="1:11" ht="11.1" customHeight="1" x14ac:dyDescent="0.25">
      <c r="A34" s="55"/>
      <c r="B34" s="4">
        <f t="shared" si="1"/>
        <v>7</v>
      </c>
      <c r="C34" s="27">
        <v>24044</v>
      </c>
      <c r="D34" s="26">
        <v>57.37</v>
      </c>
      <c r="E34" s="26">
        <v>40.11</v>
      </c>
      <c r="F34" s="26">
        <v>41.87</v>
      </c>
      <c r="G34" s="26">
        <v>25.48</v>
      </c>
      <c r="H34" s="26">
        <v>15.49</v>
      </c>
      <c r="I34" s="26">
        <v>9.99</v>
      </c>
      <c r="J34" s="26">
        <v>6.93</v>
      </c>
      <c r="K34" s="28">
        <v>5.41</v>
      </c>
    </row>
    <row r="35" spans="1:11" ht="11.1" customHeight="1" x14ac:dyDescent="0.25">
      <c r="A35" s="55"/>
      <c r="B35" s="4">
        <f t="shared" si="1"/>
        <v>8</v>
      </c>
      <c r="C35" s="27">
        <v>24108</v>
      </c>
      <c r="D35" s="26">
        <v>56.38</v>
      </c>
      <c r="E35" s="26">
        <v>39.69</v>
      </c>
      <c r="F35" s="26">
        <v>41.48</v>
      </c>
      <c r="G35" s="26">
        <v>25.45</v>
      </c>
      <c r="H35" s="26">
        <v>15.6</v>
      </c>
      <c r="I35" s="26">
        <v>10.050000000000001</v>
      </c>
      <c r="J35" s="26">
        <v>6.99</v>
      </c>
      <c r="K35" s="28">
        <v>5.47</v>
      </c>
    </row>
    <row r="36" spans="1:11" ht="11.1" customHeight="1" x14ac:dyDescent="0.25">
      <c r="A36" s="55"/>
      <c r="B36" s="4">
        <f t="shared" si="1"/>
        <v>9</v>
      </c>
      <c r="C36" s="27">
        <v>24051</v>
      </c>
      <c r="D36" s="26">
        <v>55.61</v>
      </c>
      <c r="E36" s="26">
        <v>39.36</v>
      </c>
      <c r="F36" s="26">
        <v>41.04</v>
      </c>
      <c r="G36" s="26">
        <v>25.25</v>
      </c>
      <c r="H36" s="26">
        <v>15.5</v>
      </c>
      <c r="I36" s="26">
        <v>10.02</v>
      </c>
      <c r="J36" s="26">
        <v>6.98</v>
      </c>
      <c r="K36" s="28">
        <v>5.43</v>
      </c>
    </row>
    <row r="37" spans="1:11" ht="11.1" customHeight="1" x14ac:dyDescent="0.25">
      <c r="A37" s="55"/>
      <c r="B37" s="4">
        <f t="shared" si="1"/>
        <v>10</v>
      </c>
      <c r="C37" s="27">
        <v>34083</v>
      </c>
      <c r="D37" s="26">
        <v>82.41</v>
      </c>
      <c r="E37" s="26">
        <v>59.38</v>
      </c>
      <c r="F37" s="26">
        <v>61.75</v>
      </c>
      <c r="G37" s="26">
        <v>38.44</v>
      </c>
      <c r="H37" s="26">
        <v>23.63</v>
      </c>
      <c r="I37" s="26">
        <v>14.99</v>
      </c>
      <c r="J37" s="26">
        <v>10.19</v>
      </c>
      <c r="K37" s="28">
        <v>7.83</v>
      </c>
    </row>
    <row r="38" spans="1:11" ht="11.1" customHeight="1" x14ac:dyDescent="0.25">
      <c r="A38" s="55"/>
      <c r="B38" s="4">
        <f t="shared" si="1"/>
        <v>11</v>
      </c>
      <c r="C38" s="27">
        <v>34235</v>
      </c>
      <c r="D38" s="26">
        <v>81.97</v>
      </c>
      <c r="E38" s="26">
        <v>59.39</v>
      </c>
      <c r="F38" s="26">
        <v>61.75</v>
      </c>
      <c r="G38" s="26">
        <v>38.659999999999997</v>
      </c>
      <c r="H38" s="26">
        <v>23.91</v>
      </c>
      <c r="I38" s="26">
        <v>15.18</v>
      </c>
      <c r="J38" s="26">
        <v>10.24</v>
      </c>
      <c r="K38" s="28">
        <v>7.93</v>
      </c>
    </row>
    <row r="39" spans="1:11" ht="11.1" customHeight="1" x14ac:dyDescent="0.25">
      <c r="A39" s="55"/>
      <c r="B39" s="4">
        <f t="shared" si="1"/>
        <v>12</v>
      </c>
      <c r="C39" s="27">
        <v>34101</v>
      </c>
      <c r="D39" s="26">
        <v>81.56</v>
      </c>
      <c r="E39" s="26">
        <v>59.39</v>
      </c>
      <c r="F39" s="26">
        <v>61.63</v>
      </c>
      <c r="G39" s="26">
        <v>38.74</v>
      </c>
      <c r="H39" s="26">
        <v>23.97</v>
      </c>
      <c r="I39" s="26">
        <v>15.29</v>
      </c>
      <c r="J39" s="26">
        <v>10.24</v>
      </c>
      <c r="K39" s="28">
        <v>7.95</v>
      </c>
    </row>
    <row r="40" spans="1:11" ht="11.1" customHeight="1" x14ac:dyDescent="0.25">
      <c r="A40" s="56"/>
      <c r="B40" s="4">
        <f t="shared" si="1"/>
        <v>13</v>
      </c>
      <c r="C40" s="27">
        <v>34139</v>
      </c>
      <c r="D40" s="26">
        <v>81.099999999999994</v>
      </c>
      <c r="E40" s="26">
        <v>59.28</v>
      </c>
      <c r="F40" s="26">
        <v>61.47</v>
      </c>
      <c r="G40" s="26">
        <v>38.74</v>
      </c>
      <c r="H40" s="26">
        <v>24.21</v>
      </c>
      <c r="I40" s="26">
        <v>15.36</v>
      </c>
      <c r="J40" s="26">
        <v>10.33</v>
      </c>
      <c r="K40" s="28">
        <v>7.95</v>
      </c>
    </row>
    <row r="41" spans="1:11" ht="11.1" customHeight="1" x14ac:dyDescent="0.25">
      <c r="A41" s="54" t="s">
        <v>55</v>
      </c>
      <c r="B41" s="29">
        <v>1</v>
      </c>
      <c r="C41" s="32">
        <v>34015</v>
      </c>
      <c r="D41" s="30">
        <v>76.28</v>
      </c>
      <c r="E41" s="30">
        <v>53.1</v>
      </c>
      <c r="F41" s="30">
        <v>53.49</v>
      </c>
      <c r="G41" s="30">
        <v>32.04</v>
      </c>
      <c r="H41" s="30">
        <v>19.47</v>
      </c>
      <c r="I41" s="30">
        <v>12.65</v>
      </c>
      <c r="J41" s="30">
        <v>9.09</v>
      </c>
      <c r="K41" s="31">
        <v>7.1</v>
      </c>
    </row>
    <row r="42" spans="1:11" ht="11.1" customHeight="1" x14ac:dyDescent="0.25">
      <c r="A42" s="55"/>
      <c r="B42" s="4">
        <f>B41+1</f>
        <v>2</v>
      </c>
      <c r="C42" s="27">
        <v>12885</v>
      </c>
      <c r="D42" s="26">
        <v>20.2</v>
      </c>
      <c r="E42" s="26">
        <v>13.6</v>
      </c>
      <c r="F42" s="26">
        <v>13.75</v>
      </c>
      <c r="G42" s="26">
        <v>8.1199999999999992</v>
      </c>
      <c r="H42" s="26">
        <v>5.24</v>
      </c>
      <c r="I42" s="26">
        <v>3.73</v>
      </c>
      <c r="J42" s="26">
        <v>2.91</v>
      </c>
      <c r="K42" s="28">
        <v>2.41</v>
      </c>
    </row>
    <row r="43" spans="1:11" ht="11.1" customHeight="1" x14ac:dyDescent="0.25">
      <c r="A43" s="55"/>
      <c r="B43" s="4">
        <f t="shared" ref="B43:B53" si="2">B42+1</f>
        <v>3</v>
      </c>
      <c r="C43" s="27">
        <v>12822</v>
      </c>
      <c r="D43" s="26">
        <v>19.39</v>
      </c>
      <c r="E43" s="26">
        <v>13.2</v>
      </c>
      <c r="F43" s="26">
        <v>13.42</v>
      </c>
      <c r="G43" s="26">
        <v>8.02</v>
      </c>
      <c r="H43" s="26">
        <v>5.18</v>
      </c>
      <c r="I43" s="26">
        <v>3.74</v>
      </c>
      <c r="J43" s="26">
        <v>2.92</v>
      </c>
      <c r="K43" s="28">
        <v>2.4300000000000002</v>
      </c>
    </row>
    <row r="44" spans="1:11" ht="11.1" customHeight="1" x14ac:dyDescent="0.25">
      <c r="A44" s="55"/>
      <c r="B44" s="4">
        <f t="shared" si="2"/>
        <v>4</v>
      </c>
      <c r="C44" s="27">
        <v>12910</v>
      </c>
      <c r="D44" s="26">
        <v>19.079999999999998</v>
      </c>
      <c r="E44" s="26">
        <v>13.06</v>
      </c>
      <c r="F44" s="26">
        <v>13.28</v>
      </c>
      <c r="G44" s="26">
        <v>7.98</v>
      </c>
      <c r="H44" s="26">
        <v>5.18</v>
      </c>
      <c r="I44" s="26">
        <v>3.73</v>
      </c>
      <c r="J44" s="26">
        <v>2.9</v>
      </c>
      <c r="K44" s="28">
        <v>2.42</v>
      </c>
    </row>
    <row r="45" spans="1:11" ht="11.1" customHeight="1" x14ac:dyDescent="0.25">
      <c r="A45" s="55"/>
      <c r="B45" s="4">
        <f t="shared" si="2"/>
        <v>5</v>
      </c>
      <c r="C45" s="27">
        <v>13095</v>
      </c>
      <c r="D45" s="26">
        <v>18.96</v>
      </c>
      <c r="E45" s="26">
        <v>13.03</v>
      </c>
      <c r="F45" s="26">
        <v>13.24</v>
      </c>
      <c r="G45" s="26">
        <v>7.99</v>
      </c>
      <c r="H45" s="26">
        <v>5.18</v>
      </c>
      <c r="I45" s="26">
        <v>3.74</v>
      </c>
      <c r="J45" s="26">
        <v>2.92</v>
      </c>
      <c r="K45" s="28">
        <v>2.4500000000000002</v>
      </c>
    </row>
    <row r="46" spans="1:11" ht="11.1" customHeight="1" x14ac:dyDescent="0.25">
      <c r="A46" s="55"/>
      <c r="B46" s="4">
        <f t="shared" si="2"/>
        <v>6</v>
      </c>
      <c r="C46" s="27">
        <v>24485</v>
      </c>
      <c r="D46" s="26">
        <v>38.67</v>
      </c>
      <c r="E46" s="26">
        <v>26.85</v>
      </c>
      <c r="F46" s="26">
        <v>27.1</v>
      </c>
      <c r="G46" s="26">
        <v>16.59</v>
      </c>
      <c r="H46" s="26">
        <v>10.69</v>
      </c>
      <c r="I46" s="26">
        <v>7.54</v>
      </c>
      <c r="J46" s="26">
        <v>5.79</v>
      </c>
      <c r="K46" s="28">
        <v>4.76</v>
      </c>
    </row>
    <row r="47" spans="1:11" ht="11.1" customHeight="1" x14ac:dyDescent="0.25">
      <c r="A47" s="55"/>
      <c r="B47" s="4">
        <f t="shared" si="2"/>
        <v>7</v>
      </c>
      <c r="C47" s="27">
        <v>24755</v>
      </c>
      <c r="D47" s="26">
        <v>37.78</v>
      </c>
      <c r="E47" s="26">
        <v>26.33</v>
      </c>
      <c r="F47" s="26">
        <v>26.63</v>
      </c>
      <c r="G47" s="26">
        <v>16.489999999999998</v>
      </c>
      <c r="H47" s="26">
        <v>10.72</v>
      </c>
      <c r="I47" s="26">
        <v>7.56</v>
      </c>
      <c r="J47" s="26">
        <v>5.83</v>
      </c>
      <c r="K47" s="28">
        <v>4.78</v>
      </c>
    </row>
    <row r="48" spans="1:11" ht="11.1" customHeight="1" x14ac:dyDescent="0.25">
      <c r="A48" s="55"/>
      <c r="B48" s="4">
        <f t="shared" si="2"/>
        <v>8</v>
      </c>
      <c r="C48" s="27">
        <v>24761</v>
      </c>
      <c r="D48" s="26">
        <v>37.729999999999997</v>
      </c>
      <c r="E48" s="26">
        <v>26.37</v>
      </c>
      <c r="F48" s="26">
        <v>26.73</v>
      </c>
      <c r="G48" s="26">
        <v>16.579999999999998</v>
      </c>
      <c r="H48" s="26">
        <v>10.78</v>
      </c>
      <c r="I48" s="26">
        <v>7.6</v>
      </c>
      <c r="J48" s="26">
        <v>5.84</v>
      </c>
      <c r="K48" s="28">
        <v>4.79</v>
      </c>
    </row>
    <row r="49" spans="1:11" ht="11.1" customHeight="1" x14ac:dyDescent="0.25">
      <c r="A49" s="55"/>
      <c r="B49" s="4">
        <f t="shared" si="2"/>
        <v>9</v>
      </c>
      <c r="C49" s="27">
        <v>24780</v>
      </c>
      <c r="D49" s="26">
        <v>37.6</v>
      </c>
      <c r="E49" s="26">
        <v>26.4</v>
      </c>
      <c r="F49" s="26">
        <v>26.69</v>
      </c>
      <c r="G49" s="26">
        <v>16.579999999999998</v>
      </c>
      <c r="H49" s="26">
        <v>10.81</v>
      </c>
      <c r="I49" s="26">
        <v>7.63</v>
      </c>
      <c r="J49" s="26">
        <v>5.87</v>
      </c>
      <c r="K49" s="28">
        <v>4.84</v>
      </c>
    </row>
    <row r="50" spans="1:11" ht="11.1" customHeight="1" x14ac:dyDescent="0.25">
      <c r="A50" s="55"/>
      <c r="B50" s="4">
        <f t="shared" si="2"/>
        <v>10</v>
      </c>
      <c r="C50" s="27">
        <v>35465</v>
      </c>
      <c r="D50" s="26">
        <v>54.6</v>
      </c>
      <c r="E50" s="26">
        <v>38.590000000000003</v>
      </c>
      <c r="F50" s="26">
        <v>39.090000000000003</v>
      </c>
      <c r="G50" s="26">
        <v>24.61</v>
      </c>
      <c r="H50" s="26">
        <v>16.059999999999999</v>
      </c>
      <c r="I50" s="26">
        <v>11.24</v>
      </c>
      <c r="J50" s="26">
        <v>8.6</v>
      </c>
      <c r="K50" s="28">
        <v>6.99</v>
      </c>
    </row>
    <row r="51" spans="1:11" ht="11.1" customHeight="1" x14ac:dyDescent="0.25">
      <c r="A51" s="55"/>
      <c r="B51" s="4">
        <f t="shared" si="2"/>
        <v>11</v>
      </c>
      <c r="C51" s="27">
        <v>35486</v>
      </c>
      <c r="D51" s="26">
        <v>54.13</v>
      </c>
      <c r="E51" s="26">
        <v>38.44</v>
      </c>
      <c r="F51" s="26">
        <v>38.6</v>
      </c>
      <c r="G51" s="26">
        <v>24.35</v>
      </c>
      <c r="H51" s="26">
        <v>15.93</v>
      </c>
      <c r="I51" s="26">
        <v>11.19</v>
      </c>
      <c r="J51" s="26">
        <v>8.57</v>
      </c>
      <c r="K51" s="28">
        <v>6.99</v>
      </c>
    </row>
    <row r="52" spans="1:11" ht="11.1" customHeight="1" x14ac:dyDescent="0.25">
      <c r="A52" s="55"/>
      <c r="B52" s="4">
        <f t="shared" si="2"/>
        <v>12</v>
      </c>
      <c r="C52" s="27">
        <v>35260</v>
      </c>
      <c r="D52" s="26">
        <v>53.64</v>
      </c>
      <c r="E52" s="26">
        <v>38.14</v>
      </c>
      <c r="F52" s="26">
        <v>38.36</v>
      </c>
      <c r="G52" s="26">
        <v>24.27</v>
      </c>
      <c r="H52" s="26">
        <v>15.9</v>
      </c>
      <c r="I52" s="26">
        <v>11.17</v>
      </c>
      <c r="J52" s="26">
        <v>8.5399999999999991</v>
      </c>
      <c r="K52" s="28">
        <v>6.99</v>
      </c>
    </row>
    <row r="53" spans="1:11" ht="11.1" customHeight="1" x14ac:dyDescent="0.25">
      <c r="A53" s="56"/>
      <c r="B53" s="4">
        <f t="shared" si="2"/>
        <v>13</v>
      </c>
      <c r="C53" s="27">
        <v>35425</v>
      </c>
      <c r="D53" s="26">
        <v>53.42</v>
      </c>
      <c r="E53" s="26">
        <v>38.049999999999997</v>
      </c>
      <c r="F53" s="26">
        <v>38.29</v>
      </c>
      <c r="G53" s="26">
        <v>24.25</v>
      </c>
      <c r="H53" s="26">
        <v>15.91</v>
      </c>
      <c r="I53" s="26">
        <v>11.18</v>
      </c>
      <c r="J53" s="26">
        <v>8.51</v>
      </c>
      <c r="K53" s="28">
        <v>7</v>
      </c>
    </row>
    <row r="54" spans="1:11" ht="11.1" customHeight="1" x14ac:dyDescent="0.25">
      <c r="A54" s="51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1.1" customHeigh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09/16/2021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</row>
    <row r="59" spans="1:11" ht="11.1" customHeight="1" x14ac:dyDescent="0.25">
      <c r="A59" s="57" t="s">
        <v>0</v>
      </c>
      <c r="B59" s="58" t="s">
        <v>21</v>
      </c>
      <c r="C59" s="58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57"/>
      <c r="B60" s="58"/>
      <c r="C60" s="58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56</v>
      </c>
      <c r="B61" s="29">
        <v>1</v>
      </c>
      <c r="C61" s="32">
        <v>34265</v>
      </c>
      <c r="D61" s="30">
        <v>71.34</v>
      </c>
      <c r="E61" s="30">
        <v>50.1</v>
      </c>
      <c r="F61" s="30">
        <v>50.61</v>
      </c>
      <c r="G61" s="30">
        <v>30.86</v>
      </c>
      <c r="H61" s="30">
        <v>19.100000000000001</v>
      </c>
      <c r="I61" s="30">
        <v>12.44</v>
      </c>
      <c r="J61" s="30">
        <v>8.81</v>
      </c>
      <c r="K61" s="31">
        <v>6.9</v>
      </c>
    </row>
    <row r="62" spans="1:11" ht="11.1" customHeight="1" x14ac:dyDescent="0.25">
      <c r="A62" s="55"/>
      <c r="B62" s="4">
        <f>B61+1</f>
        <v>2</v>
      </c>
      <c r="C62" s="27">
        <v>12868</v>
      </c>
      <c r="D62" s="26">
        <v>19.12</v>
      </c>
      <c r="E62" s="26">
        <v>12.95</v>
      </c>
      <c r="F62" s="26">
        <v>13.1</v>
      </c>
      <c r="G62" s="26">
        <v>7.84</v>
      </c>
      <c r="H62" s="26">
        <v>5.03</v>
      </c>
      <c r="I62" s="26">
        <v>3.58</v>
      </c>
      <c r="J62" s="26">
        <v>2.77</v>
      </c>
      <c r="K62" s="28">
        <v>2.3199999999999998</v>
      </c>
    </row>
    <row r="63" spans="1:11" ht="11.1" customHeight="1" x14ac:dyDescent="0.25">
      <c r="A63" s="55"/>
      <c r="B63" s="4">
        <f t="shared" ref="B63:B73" si="3">B62+1</f>
        <v>3</v>
      </c>
      <c r="C63" s="27">
        <v>13012</v>
      </c>
      <c r="D63" s="26">
        <v>18.34</v>
      </c>
      <c r="E63" s="26">
        <v>12.57</v>
      </c>
      <c r="F63" s="26">
        <v>12.7</v>
      </c>
      <c r="G63" s="26">
        <v>7.72</v>
      </c>
      <c r="H63" s="26">
        <v>4.9800000000000004</v>
      </c>
      <c r="I63" s="26">
        <v>3.58</v>
      </c>
      <c r="J63" s="26">
        <v>2.77</v>
      </c>
      <c r="K63" s="28">
        <v>2.3199999999999998</v>
      </c>
    </row>
    <row r="64" spans="1:11" ht="11.1" customHeight="1" x14ac:dyDescent="0.25">
      <c r="A64" s="55"/>
      <c r="B64" s="4">
        <f t="shared" si="3"/>
        <v>4</v>
      </c>
      <c r="C64" s="27">
        <v>12944</v>
      </c>
      <c r="D64" s="26">
        <v>18.07</v>
      </c>
      <c r="E64" s="26">
        <v>12.44</v>
      </c>
      <c r="F64" s="26">
        <v>12.56</v>
      </c>
      <c r="G64" s="26">
        <v>7.67</v>
      </c>
      <c r="H64" s="26">
        <v>4.97</v>
      </c>
      <c r="I64" s="26">
        <v>3.57</v>
      </c>
      <c r="J64" s="26">
        <v>2.77</v>
      </c>
      <c r="K64" s="28">
        <v>2.31</v>
      </c>
    </row>
    <row r="65" spans="1:11" ht="11.1" customHeight="1" x14ac:dyDescent="0.25">
      <c r="A65" s="55"/>
      <c r="B65" s="4">
        <f t="shared" si="3"/>
        <v>5</v>
      </c>
      <c r="C65" s="27">
        <v>12989</v>
      </c>
      <c r="D65" s="26">
        <v>17.93</v>
      </c>
      <c r="E65" s="26">
        <v>12.38</v>
      </c>
      <c r="F65" s="26">
        <v>12.52</v>
      </c>
      <c r="G65" s="26">
        <v>7.66</v>
      </c>
      <c r="H65" s="26">
        <v>4.96</v>
      </c>
      <c r="I65" s="26">
        <v>3.58</v>
      </c>
      <c r="J65" s="26">
        <v>2.75</v>
      </c>
      <c r="K65" s="28">
        <v>2.31</v>
      </c>
    </row>
    <row r="66" spans="1:11" ht="11.1" customHeight="1" x14ac:dyDescent="0.25">
      <c r="A66" s="55"/>
      <c r="B66" s="4">
        <f t="shared" si="3"/>
        <v>6</v>
      </c>
      <c r="C66" s="27">
        <v>24478</v>
      </c>
      <c r="D66" s="26">
        <v>36.67</v>
      </c>
      <c r="E66" s="26">
        <v>25.56</v>
      </c>
      <c r="F66" s="26">
        <v>25.87</v>
      </c>
      <c r="G66" s="26">
        <v>16.010000000000002</v>
      </c>
      <c r="H66" s="26">
        <v>10.3</v>
      </c>
      <c r="I66" s="26">
        <v>7.24</v>
      </c>
      <c r="J66" s="26">
        <v>5.53</v>
      </c>
      <c r="K66" s="28">
        <v>4.5599999999999996</v>
      </c>
    </row>
    <row r="67" spans="1:11" ht="11.1" customHeight="1" x14ac:dyDescent="0.25">
      <c r="A67" s="55"/>
      <c r="B67" s="4">
        <f t="shared" si="3"/>
        <v>7</v>
      </c>
      <c r="C67" s="27">
        <v>24508</v>
      </c>
      <c r="D67" s="26">
        <v>35.909999999999997</v>
      </c>
      <c r="E67" s="26">
        <v>25.09</v>
      </c>
      <c r="F67" s="26">
        <v>25.52</v>
      </c>
      <c r="G67" s="26">
        <v>15.89</v>
      </c>
      <c r="H67" s="26">
        <v>10.34</v>
      </c>
      <c r="I67" s="26">
        <v>7.26</v>
      </c>
      <c r="J67" s="26">
        <v>5.53</v>
      </c>
      <c r="K67" s="28">
        <v>4.5599999999999996</v>
      </c>
    </row>
    <row r="68" spans="1:11" ht="11.1" customHeight="1" x14ac:dyDescent="0.25">
      <c r="A68" s="55"/>
      <c r="B68" s="4">
        <f t="shared" si="3"/>
        <v>8</v>
      </c>
      <c r="C68" s="27">
        <v>24616</v>
      </c>
      <c r="D68" s="26">
        <v>35.58</v>
      </c>
      <c r="E68" s="26">
        <v>25.02</v>
      </c>
      <c r="F68" s="26">
        <v>25.3</v>
      </c>
      <c r="G68" s="26">
        <v>15.8</v>
      </c>
      <c r="H68" s="26">
        <v>10.31</v>
      </c>
      <c r="I68" s="26">
        <v>7.24</v>
      </c>
      <c r="J68" s="26">
        <v>5.52</v>
      </c>
      <c r="K68" s="28">
        <v>4.55</v>
      </c>
    </row>
    <row r="69" spans="1:11" ht="11.1" customHeight="1" x14ac:dyDescent="0.25">
      <c r="A69" s="55"/>
      <c r="B69" s="4">
        <f t="shared" si="3"/>
        <v>9</v>
      </c>
      <c r="C69" s="27">
        <v>24504</v>
      </c>
      <c r="D69" s="26">
        <v>35.31</v>
      </c>
      <c r="E69" s="26">
        <v>24.77</v>
      </c>
      <c r="F69" s="26">
        <v>25.21</v>
      </c>
      <c r="G69" s="26">
        <v>15.77</v>
      </c>
      <c r="H69" s="26">
        <v>10.28</v>
      </c>
      <c r="I69" s="26">
        <v>7.24</v>
      </c>
      <c r="J69" s="26">
        <v>5.52</v>
      </c>
      <c r="K69" s="28">
        <v>4.5599999999999996</v>
      </c>
    </row>
    <row r="70" spans="1:11" ht="11.1" customHeight="1" x14ac:dyDescent="0.25">
      <c r="A70" s="55"/>
      <c r="B70" s="4">
        <f t="shared" si="3"/>
        <v>10</v>
      </c>
      <c r="C70" s="27">
        <v>35731</v>
      </c>
      <c r="D70" s="26">
        <v>51.69</v>
      </c>
      <c r="E70" s="26">
        <v>36.69</v>
      </c>
      <c r="F70" s="26">
        <v>37.24</v>
      </c>
      <c r="G70" s="26">
        <v>23.58</v>
      </c>
      <c r="H70" s="26">
        <v>15.45</v>
      </c>
      <c r="I70" s="26">
        <v>10.8</v>
      </c>
      <c r="J70" s="26">
        <v>8.16</v>
      </c>
      <c r="K70" s="28">
        <v>6.69</v>
      </c>
    </row>
    <row r="71" spans="1:11" ht="11.1" customHeight="1" x14ac:dyDescent="0.25">
      <c r="A71" s="55"/>
      <c r="B71" s="4">
        <f t="shared" si="3"/>
        <v>11</v>
      </c>
      <c r="C71" s="27">
        <v>35359</v>
      </c>
      <c r="D71" s="26">
        <v>51.04</v>
      </c>
      <c r="E71" s="26">
        <v>36.299999999999997</v>
      </c>
      <c r="F71" s="26">
        <v>36.79</v>
      </c>
      <c r="G71" s="26">
        <v>23.32</v>
      </c>
      <c r="H71" s="26">
        <v>15.3</v>
      </c>
      <c r="I71" s="26">
        <v>10.74</v>
      </c>
      <c r="J71" s="26">
        <v>8.1199999999999992</v>
      </c>
      <c r="K71" s="28">
        <v>6.67</v>
      </c>
    </row>
    <row r="72" spans="1:11" ht="11.1" customHeight="1" x14ac:dyDescent="0.25">
      <c r="A72" s="55"/>
      <c r="B72" s="4">
        <f t="shared" si="3"/>
        <v>12</v>
      </c>
      <c r="C72" s="27">
        <v>35361</v>
      </c>
      <c r="D72" s="26">
        <v>50.61</v>
      </c>
      <c r="E72" s="26">
        <v>36.01</v>
      </c>
      <c r="F72" s="26">
        <v>36.549999999999997</v>
      </c>
      <c r="G72" s="26">
        <v>23.22</v>
      </c>
      <c r="H72" s="26">
        <v>15.24</v>
      </c>
      <c r="I72" s="26">
        <v>10.72</v>
      </c>
      <c r="J72" s="26">
        <v>8.1199999999999992</v>
      </c>
      <c r="K72" s="28">
        <v>6.68</v>
      </c>
    </row>
    <row r="73" spans="1:11" ht="11.1" customHeight="1" x14ac:dyDescent="0.25">
      <c r="A73" s="56"/>
      <c r="B73" s="4">
        <f t="shared" si="3"/>
        <v>13</v>
      </c>
      <c r="C73" s="27">
        <v>35755</v>
      </c>
      <c r="D73" s="26">
        <v>50.5</v>
      </c>
      <c r="E73" s="26">
        <v>35.99</v>
      </c>
      <c r="F73" s="26">
        <v>36.549999999999997</v>
      </c>
      <c r="G73" s="26">
        <v>23.26</v>
      </c>
      <c r="H73" s="26">
        <v>15.34</v>
      </c>
      <c r="I73" s="26">
        <v>10.78</v>
      </c>
      <c r="J73" s="26">
        <v>8.16</v>
      </c>
      <c r="K73" s="28">
        <v>6.72</v>
      </c>
    </row>
    <row r="74" spans="1:11" ht="11.1" customHeight="1" x14ac:dyDescent="0.25">
      <c r="A74" s="54" t="s">
        <v>57</v>
      </c>
      <c r="B74" s="29">
        <v>1</v>
      </c>
      <c r="C74" s="32">
        <v>32109</v>
      </c>
      <c r="D74" s="30">
        <v>129.08000000000001</v>
      </c>
      <c r="E74" s="30">
        <v>86.11</v>
      </c>
      <c r="F74" s="30">
        <v>88.96</v>
      </c>
      <c r="G74" s="30">
        <v>49.99</v>
      </c>
      <c r="H74" s="30">
        <v>27.23</v>
      </c>
      <c r="I74" s="30">
        <v>14.98</v>
      </c>
      <c r="J74" s="30">
        <v>9.15</v>
      </c>
      <c r="K74" s="31">
        <v>6.73</v>
      </c>
    </row>
    <row r="75" spans="1:11" ht="11.1" customHeight="1" x14ac:dyDescent="0.25">
      <c r="A75" s="55"/>
      <c r="B75" s="4">
        <f>B74+1</f>
        <v>2</v>
      </c>
      <c r="C75" s="27">
        <v>12549</v>
      </c>
      <c r="D75" s="26">
        <v>28.01</v>
      </c>
      <c r="E75" s="26">
        <v>18.34</v>
      </c>
      <c r="F75" s="26">
        <v>18.809999999999999</v>
      </c>
      <c r="G75" s="26">
        <v>10.82</v>
      </c>
      <c r="H75" s="26">
        <v>6.61</v>
      </c>
      <c r="I75" s="26">
        <v>4.42</v>
      </c>
      <c r="J75" s="26">
        <v>3.18</v>
      </c>
      <c r="K75" s="28">
        <v>2.5499999999999998</v>
      </c>
    </row>
    <row r="76" spans="1:11" ht="11.1" customHeight="1" x14ac:dyDescent="0.25">
      <c r="A76" s="55"/>
      <c r="B76" s="4">
        <f t="shared" ref="B76:B86" si="4">B75+1</f>
        <v>3</v>
      </c>
      <c r="C76" s="27">
        <v>12549</v>
      </c>
      <c r="D76" s="26">
        <v>25.94</v>
      </c>
      <c r="E76" s="26">
        <v>17.309999999999999</v>
      </c>
      <c r="F76" s="26">
        <v>17.75</v>
      </c>
      <c r="G76" s="26">
        <v>10.49</v>
      </c>
      <c r="H76" s="26">
        <v>6.51</v>
      </c>
      <c r="I76" s="26">
        <v>4.4000000000000004</v>
      </c>
      <c r="J76" s="26">
        <v>3.2</v>
      </c>
      <c r="K76" s="28">
        <v>2.59</v>
      </c>
    </row>
    <row r="77" spans="1:11" ht="11.1" customHeight="1" x14ac:dyDescent="0.25">
      <c r="A77" s="55"/>
      <c r="B77" s="4">
        <f t="shared" si="4"/>
        <v>4</v>
      </c>
      <c r="C77" s="27">
        <v>12666</v>
      </c>
      <c r="D77" s="26">
        <v>25.26</v>
      </c>
      <c r="E77" s="26">
        <v>17</v>
      </c>
      <c r="F77" s="26">
        <v>17.399999999999999</v>
      </c>
      <c r="G77" s="26">
        <v>10.4</v>
      </c>
      <c r="H77" s="26">
        <v>6.5</v>
      </c>
      <c r="I77" s="26">
        <v>4.4000000000000004</v>
      </c>
      <c r="J77" s="26">
        <v>3.2</v>
      </c>
      <c r="K77" s="28">
        <v>2.59</v>
      </c>
    </row>
    <row r="78" spans="1:11" ht="11.1" customHeight="1" x14ac:dyDescent="0.25">
      <c r="A78" s="55"/>
      <c r="B78" s="4">
        <f t="shared" si="4"/>
        <v>5</v>
      </c>
      <c r="C78" s="27">
        <v>12686</v>
      </c>
      <c r="D78" s="26">
        <v>24.78</v>
      </c>
      <c r="E78" s="26">
        <v>16.78</v>
      </c>
      <c r="F78" s="26">
        <v>17.11</v>
      </c>
      <c r="G78" s="26">
        <v>10.29</v>
      </c>
      <c r="H78" s="26">
        <v>6.46</v>
      </c>
      <c r="I78" s="26">
        <v>4.37</v>
      </c>
      <c r="J78" s="26">
        <v>3.18</v>
      </c>
      <c r="K78" s="28">
        <v>2.56</v>
      </c>
    </row>
    <row r="79" spans="1:11" ht="11.1" customHeight="1" x14ac:dyDescent="0.25">
      <c r="A79" s="55"/>
      <c r="B79" s="4">
        <f t="shared" si="4"/>
        <v>6</v>
      </c>
      <c r="C79" s="27">
        <v>23960</v>
      </c>
      <c r="D79" s="26">
        <v>55.29</v>
      </c>
      <c r="E79" s="26">
        <v>38.18</v>
      </c>
      <c r="F79" s="26">
        <v>39.049999999999997</v>
      </c>
      <c r="G79" s="26">
        <v>23.49</v>
      </c>
      <c r="H79" s="26">
        <v>14.3</v>
      </c>
      <c r="I79" s="26">
        <v>9.16</v>
      </c>
      <c r="J79" s="26">
        <v>6.38</v>
      </c>
      <c r="K79" s="28">
        <v>5.01</v>
      </c>
    </row>
    <row r="80" spans="1:11" ht="11.1" customHeight="1" x14ac:dyDescent="0.25">
      <c r="A80" s="55"/>
      <c r="B80" s="4">
        <f t="shared" si="4"/>
        <v>7</v>
      </c>
      <c r="C80" s="27">
        <v>24219</v>
      </c>
      <c r="D80" s="26">
        <v>53.6</v>
      </c>
      <c r="E80" s="26">
        <v>37.36</v>
      </c>
      <c r="F80" s="26">
        <v>38.53</v>
      </c>
      <c r="G80" s="26">
        <v>23.52</v>
      </c>
      <c r="H80" s="26">
        <v>14.55</v>
      </c>
      <c r="I80" s="26">
        <v>9.39</v>
      </c>
      <c r="J80" s="26">
        <v>6.54</v>
      </c>
      <c r="K80" s="28">
        <v>5.12</v>
      </c>
    </row>
    <row r="81" spans="1:11" ht="11.1" customHeight="1" x14ac:dyDescent="0.25">
      <c r="A81" s="55"/>
      <c r="B81" s="4">
        <f t="shared" si="4"/>
        <v>8</v>
      </c>
      <c r="C81" s="27">
        <v>24240</v>
      </c>
      <c r="D81" s="26">
        <v>52.55</v>
      </c>
      <c r="E81" s="26">
        <v>36.950000000000003</v>
      </c>
      <c r="F81" s="26">
        <v>38.020000000000003</v>
      </c>
      <c r="G81" s="26">
        <v>23.41</v>
      </c>
      <c r="H81" s="26">
        <v>14.56</v>
      </c>
      <c r="I81" s="26">
        <v>9.4499999999999993</v>
      </c>
      <c r="J81" s="26">
        <v>6.57</v>
      </c>
      <c r="K81" s="28">
        <v>5.14</v>
      </c>
    </row>
    <row r="82" spans="1:11" ht="11.1" customHeight="1" x14ac:dyDescent="0.25">
      <c r="A82" s="55"/>
      <c r="B82" s="4">
        <f t="shared" si="4"/>
        <v>9</v>
      </c>
      <c r="C82" s="27">
        <v>24172</v>
      </c>
      <c r="D82" s="26">
        <v>51.78</v>
      </c>
      <c r="E82" s="26">
        <v>36.590000000000003</v>
      </c>
      <c r="F82" s="26">
        <v>37.619999999999997</v>
      </c>
      <c r="G82" s="26">
        <v>23.28</v>
      </c>
      <c r="H82" s="26">
        <v>14.52</v>
      </c>
      <c r="I82" s="26">
        <v>9.42</v>
      </c>
      <c r="J82" s="26">
        <v>6.59</v>
      </c>
      <c r="K82" s="28">
        <v>5.15</v>
      </c>
    </row>
    <row r="83" spans="1:11" ht="11.1" customHeight="1" x14ac:dyDescent="0.25">
      <c r="A83" s="55"/>
      <c r="B83" s="4">
        <f t="shared" si="4"/>
        <v>10</v>
      </c>
      <c r="C83" s="27">
        <v>34620</v>
      </c>
      <c r="D83" s="26">
        <v>77.39</v>
      </c>
      <c r="E83" s="26">
        <v>55.78</v>
      </c>
      <c r="F83" s="26">
        <v>57.19</v>
      </c>
      <c r="G83" s="26">
        <v>35.74</v>
      </c>
      <c r="H83" s="26">
        <v>22.28</v>
      </c>
      <c r="I83" s="26">
        <v>14.19</v>
      </c>
      <c r="J83" s="26">
        <v>9.64</v>
      </c>
      <c r="K83" s="28">
        <v>7.42</v>
      </c>
    </row>
    <row r="84" spans="1:11" ht="11.1" customHeight="1" x14ac:dyDescent="0.25">
      <c r="A84" s="55"/>
      <c r="B84" s="4">
        <f t="shared" si="4"/>
        <v>11</v>
      </c>
      <c r="C84" s="27">
        <v>34353</v>
      </c>
      <c r="D84" s="26">
        <v>76.72</v>
      </c>
      <c r="E84" s="26">
        <v>55.69</v>
      </c>
      <c r="F84" s="26">
        <v>56.84</v>
      </c>
      <c r="G84" s="26">
        <v>35.79</v>
      </c>
      <c r="H84" s="26">
        <v>22.5</v>
      </c>
      <c r="I84" s="26">
        <v>14.35</v>
      </c>
      <c r="J84" s="26">
        <v>9.7899999999999991</v>
      </c>
      <c r="K84" s="28">
        <v>7.54</v>
      </c>
    </row>
    <row r="85" spans="1:11" ht="11.1" customHeight="1" x14ac:dyDescent="0.25">
      <c r="A85" s="55"/>
      <c r="B85" s="4">
        <f t="shared" si="4"/>
        <v>12</v>
      </c>
      <c r="C85" s="27">
        <v>34331</v>
      </c>
      <c r="D85" s="26">
        <v>75.819999999999993</v>
      </c>
      <c r="E85" s="26">
        <v>55.2</v>
      </c>
      <c r="F85" s="26">
        <v>56.49</v>
      </c>
      <c r="G85" s="26">
        <v>35.65</v>
      </c>
      <c r="H85" s="26">
        <v>22.45</v>
      </c>
      <c r="I85" s="26">
        <v>14.36</v>
      </c>
      <c r="J85" s="26">
        <v>9.75</v>
      </c>
      <c r="K85" s="28">
        <v>7.51</v>
      </c>
    </row>
    <row r="86" spans="1:11" ht="11.1" customHeight="1" x14ac:dyDescent="0.25">
      <c r="A86" s="56"/>
      <c r="B86" s="4">
        <f t="shared" si="4"/>
        <v>13</v>
      </c>
      <c r="C86" s="27">
        <v>34660</v>
      </c>
      <c r="D86" s="26">
        <v>75.56</v>
      </c>
      <c r="E86" s="26">
        <v>55.24</v>
      </c>
      <c r="F86" s="26">
        <v>56.38</v>
      </c>
      <c r="G86" s="26">
        <v>35.659999999999997</v>
      </c>
      <c r="H86" s="26">
        <v>22.48</v>
      </c>
      <c r="I86" s="26">
        <v>14.41</v>
      </c>
      <c r="J86" s="26">
        <v>9.7899999999999991</v>
      </c>
      <c r="K86" s="28">
        <v>7.54</v>
      </c>
    </row>
    <row r="87" spans="1:11" ht="11.1" customHeight="1" x14ac:dyDescent="0.25">
      <c r="A87" s="54" t="s">
        <v>58</v>
      </c>
      <c r="B87" s="29">
        <v>1</v>
      </c>
      <c r="C87" s="32">
        <v>34220</v>
      </c>
      <c r="D87" s="30">
        <v>76.33</v>
      </c>
      <c r="E87" s="30">
        <v>52.47</v>
      </c>
      <c r="F87" s="30">
        <v>52.92</v>
      </c>
      <c r="G87" s="30">
        <v>31.99</v>
      </c>
      <c r="H87" s="30">
        <v>19.77</v>
      </c>
      <c r="I87" s="30">
        <v>12.96</v>
      </c>
      <c r="J87" s="30">
        <v>9.33</v>
      </c>
      <c r="K87" s="31">
        <v>7.22</v>
      </c>
    </row>
    <row r="88" spans="1:11" ht="11.1" customHeight="1" x14ac:dyDescent="0.25">
      <c r="A88" s="55"/>
      <c r="B88" s="4">
        <f>B87+1</f>
        <v>2</v>
      </c>
      <c r="C88" s="27">
        <v>12875</v>
      </c>
      <c r="D88" s="26">
        <v>20.28</v>
      </c>
      <c r="E88" s="26">
        <v>13.47</v>
      </c>
      <c r="F88" s="26">
        <v>13.62</v>
      </c>
      <c r="G88" s="26">
        <v>8.1</v>
      </c>
      <c r="H88" s="26">
        <v>5.23</v>
      </c>
      <c r="I88" s="26">
        <v>3.75</v>
      </c>
      <c r="J88" s="26">
        <v>2.88</v>
      </c>
      <c r="K88" s="28">
        <v>2.39</v>
      </c>
    </row>
    <row r="89" spans="1:11" ht="11.1" customHeight="1" x14ac:dyDescent="0.25">
      <c r="A89" s="55"/>
      <c r="B89" s="4">
        <f t="shared" ref="B89:B99" si="5">B88+1</f>
        <v>3</v>
      </c>
      <c r="C89" s="27">
        <v>13008</v>
      </c>
      <c r="D89" s="26">
        <v>19.39</v>
      </c>
      <c r="E89" s="26">
        <v>13.05</v>
      </c>
      <c r="F89" s="26">
        <v>13.19</v>
      </c>
      <c r="G89" s="26">
        <v>7.98</v>
      </c>
      <c r="H89" s="26">
        <v>5.15</v>
      </c>
      <c r="I89" s="26">
        <v>3.73</v>
      </c>
      <c r="J89" s="26">
        <v>2.87</v>
      </c>
      <c r="K89" s="28">
        <v>2.39</v>
      </c>
    </row>
    <row r="90" spans="1:11" ht="11.1" customHeight="1" x14ac:dyDescent="0.25">
      <c r="A90" s="55"/>
      <c r="B90" s="4">
        <f t="shared" si="5"/>
        <v>4</v>
      </c>
      <c r="C90" s="27">
        <v>12952</v>
      </c>
      <c r="D90" s="26">
        <v>19.21</v>
      </c>
      <c r="E90" s="26">
        <v>13.03</v>
      </c>
      <c r="F90" s="26">
        <v>13.15</v>
      </c>
      <c r="G90" s="26">
        <v>7.99</v>
      </c>
      <c r="H90" s="26">
        <v>5.18</v>
      </c>
      <c r="I90" s="26">
        <v>3.75</v>
      </c>
      <c r="J90" s="26">
        <v>2.89</v>
      </c>
      <c r="K90" s="28">
        <v>2.4</v>
      </c>
    </row>
    <row r="91" spans="1:11" ht="11.1" customHeight="1" x14ac:dyDescent="0.25">
      <c r="A91" s="55"/>
      <c r="B91" s="4">
        <f t="shared" si="5"/>
        <v>5</v>
      </c>
      <c r="C91" s="27">
        <v>12992</v>
      </c>
      <c r="D91" s="26">
        <v>19.05</v>
      </c>
      <c r="E91" s="26">
        <v>12.94</v>
      </c>
      <c r="F91" s="26">
        <v>13.08</v>
      </c>
      <c r="G91" s="26">
        <v>7.94</v>
      </c>
      <c r="H91" s="26">
        <v>5.14</v>
      </c>
      <c r="I91" s="26">
        <v>3.75</v>
      </c>
      <c r="J91" s="26">
        <v>2.88</v>
      </c>
      <c r="K91" s="28">
        <v>2.39</v>
      </c>
    </row>
    <row r="92" spans="1:11" ht="11.1" customHeight="1" x14ac:dyDescent="0.25">
      <c r="A92" s="55"/>
      <c r="B92" s="4">
        <f t="shared" si="5"/>
        <v>6</v>
      </c>
      <c r="C92" s="27">
        <v>24541</v>
      </c>
      <c r="D92" s="26">
        <v>38.93</v>
      </c>
      <c r="E92" s="26">
        <v>26.73</v>
      </c>
      <c r="F92" s="26">
        <v>27.02</v>
      </c>
      <c r="G92" s="26">
        <v>16.64</v>
      </c>
      <c r="H92" s="26">
        <v>10.74</v>
      </c>
      <c r="I92" s="26">
        <v>7.6</v>
      </c>
      <c r="J92" s="26">
        <v>5.8</v>
      </c>
      <c r="K92" s="28">
        <v>4.72</v>
      </c>
    </row>
    <row r="93" spans="1:11" ht="11.1" customHeight="1" x14ac:dyDescent="0.25">
      <c r="A93" s="55"/>
      <c r="B93" s="4">
        <f t="shared" si="5"/>
        <v>7</v>
      </c>
      <c r="C93" s="27">
        <v>24628</v>
      </c>
      <c r="D93" s="26">
        <v>38.28</v>
      </c>
      <c r="E93" s="26">
        <v>26.43</v>
      </c>
      <c r="F93" s="26">
        <v>26.84</v>
      </c>
      <c r="G93" s="26">
        <v>16.71</v>
      </c>
      <c r="H93" s="26">
        <v>10.88</v>
      </c>
      <c r="I93" s="26">
        <v>7.7</v>
      </c>
      <c r="J93" s="26">
        <v>5.87</v>
      </c>
      <c r="K93" s="28">
        <v>4.7699999999999996</v>
      </c>
    </row>
    <row r="94" spans="1:11" ht="11.1" customHeight="1" x14ac:dyDescent="0.25">
      <c r="A94" s="55"/>
      <c r="B94" s="4">
        <f t="shared" si="5"/>
        <v>8</v>
      </c>
      <c r="C94" s="27">
        <v>24545</v>
      </c>
      <c r="D94" s="26">
        <v>37.85</v>
      </c>
      <c r="E94" s="26">
        <v>26.18</v>
      </c>
      <c r="F94" s="26">
        <v>26.72</v>
      </c>
      <c r="G94" s="26">
        <v>16.690000000000001</v>
      </c>
      <c r="H94" s="26">
        <v>10.89</v>
      </c>
      <c r="I94" s="26">
        <v>7.7</v>
      </c>
      <c r="J94" s="26">
        <v>5.88</v>
      </c>
      <c r="K94" s="28">
        <v>4.79</v>
      </c>
    </row>
    <row r="95" spans="1:11" ht="11.1" customHeight="1" x14ac:dyDescent="0.25">
      <c r="A95" s="55"/>
      <c r="B95" s="4">
        <f t="shared" si="5"/>
        <v>9</v>
      </c>
      <c r="C95" s="27">
        <v>24516</v>
      </c>
      <c r="D95" s="26">
        <v>37.799999999999997</v>
      </c>
      <c r="E95" s="26">
        <v>26.3</v>
      </c>
      <c r="F95" s="26">
        <v>26.68</v>
      </c>
      <c r="G95" s="26">
        <v>16.68</v>
      </c>
      <c r="H95" s="26">
        <v>10.89</v>
      </c>
      <c r="I95" s="26">
        <v>7.71</v>
      </c>
      <c r="J95" s="26">
        <v>5.88</v>
      </c>
      <c r="K95" s="28">
        <v>4.79</v>
      </c>
    </row>
    <row r="96" spans="1:11" ht="11.1" customHeight="1" x14ac:dyDescent="0.25">
      <c r="A96" s="55"/>
      <c r="B96" s="4">
        <f t="shared" si="5"/>
        <v>10</v>
      </c>
      <c r="C96" s="27">
        <v>35350</v>
      </c>
      <c r="D96" s="26">
        <v>54.83</v>
      </c>
      <c r="E96" s="26">
        <v>38.36</v>
      </c>
      <c r="F96" s="26">
        <v>39.21</v>
      </c>
      <c r="G96" s="26">
        <v>24.83</v>
      </c>
      <c r="H96" s="26">
        <v>16.260000000000002</v>
      </c>
      <c r="I96" s="26">
        <v>11.45</v>
      </c>
      <c r="J96" s="26">
        <v>8.7200000000000006</v>
      </c>
      <c r="K96" s="28">
        <v>7</v>
      </c>
    </row>
    <row r="97" spans="1:11" ht="11.1" customHeight="1" x14ac:dyDescent="0.25">
      <c r="A97" s="55"/>
      <c r="B97" s="4">
        <f t="shared" si="5"/>
        <v>11</v>
      </c>
      <c r="C97" s="27">
        <v>35370</v>
      </c>
      <c r="D97" s="26">
        <v>54.48</v>
      </c>
      <c r="E97" s="26">
        <v>38.32</v>
      </c>
      <c r="F97" s="26">
        <v>38.93</v>
      </c>
      <c r="G97" s="26">
        <v>24.69</v>
      </c>
      <c r="H97" s="26">
        <v>16.239999999999998</v>
      </c>
      <c r="I97" s="26">
        <v>11.41</v>
      </c>
      <c r="J97" s="26">
        <v>8.7200000000000006</v>
      </c>
      <c r="K97" s="28">
        <v>6.92</v>
      </c>
    </row>
    <row r="98" spans="1:11" ht="11.1" customHeight="1" x14ac:dyDescent="0.25">
      <c r="A98" s="55"/>
      <c r="B98" s="4">
        <f t="shared" si="5"/>
        <v>12</v>
      </c>
      <c r="C98" s="27">
        <v>35531</v>
      </c>
      <c r="D98" s="26">
        <v>54.18</v>
      </c>
      <c r="E98" s="26">
        <v>38.15</v>
      </c>
      <c r="F98" s="26">
        <v>38.83</v>
      </c>
      <c r="G98" s="26">
        <v>24.73</v>
      </c>
      <c r="H98" s="26">
        <v>16.23</v>
      </c>
      <c r="I98" s="26">
        <v>11.43</v>
      </c>
      <c r="J98" s="26">
        <v>8.7100000000000009</v>
      </c>
      <c r="K98" s="28">
        <v>6.9</v>
      </c>
    </row>
    <row r="99" spans="1:11" ht="11.1" customHeight="1" x14ac:dyDescent="0.25">
      <c r="A99" s="56"/>
      <c r="B99" s="4">
        <f t="shared" si="5"/>
        <v>13</v>
      </c>
      <c r="C99" s="27">
        <v>35641</v>
      </c>
      <c r="D99" s="26">
        <v>53.93</v>
      </c>
      <c r="E99" s="26">
        <v>38.049999999999997</v>
      </c>
      <c r="F99" s="26">
        <v>38.68</v>
      </c>
      <c r="G99" s="26">
        <v>24.66</v>
      </c>
      <c r="H99" s="26">
        <v>16.2</v>
      </c>
      <c r="I99" s="26">
        <v>11.43</v>
      </c>
      <c r="J99" s="26">
        <v>8.7100000000000009</v>
      </c>
      <c r="K99" s="28">
        <v>6.94</v>
      </c>
    </row>
    <row r="100" spans="1:11" ht="11.1" customHeight="1" x14ac:dyDescent="0.25">
      <c r="A100" s="51" t="s">
        <v>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1.1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09/16/2021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  <mergeCell ref="A15:A27"/>
    <mergeCell ref="B1:K4"/>
    <mergeCell ref="A12:K12"/>
    <mergeCell ref="A13:A14"/>
    <mergeCell ref="B13:B14"/>
    <mergeCell ref="C13:C14"/>
  </mergeCells>
  <conditionalFormatting sqref="G16:G27">
    <cfRule type="containsText" dxfId="71" priority="11" operator="containsText" text="Yes">
      <formula>NOT(ISERROR(SEARCH("Yes",G16)))</formula>
    </cfRule>
    <cfRule type="containsText" dxfId="70" priority="12" operator="containsText" text="No">
      <formula>NOT(ISERROR(SEARCH("No",G16)))</formula>
    </cfRule>
  </conditionalFormatting>
  <conditionalFormatting sqref="G29:G40">
    <cfRule type="containsText" dxfId="69" priority="9" operator="containsText" text="Yes">
      <formula>NOT(ISERROR(SEARCH("Yes",G29)))</formula>
    </cfRule>
    <cfRule type="containsText" dxfId="68" priority="10" operator="containsText" text="No">
      <formula>NOT(ISERROR(SEARCH("No",G29)))</formula>
    </cfRule>
  </conditionalFormatting>
  <conditionalFormatting sqref="G42:G53">
    <cfRule type="containsText" dxfId="67" priority="7" operator="containsText" text="Yes">
      <formula>NOT(ISERROR(SEARCH("Yes",G42)))</formula>
    </cfRule>
    <cfRule type="containsText" dxfId="66" priority="8" operator="containsText" text="No">
      <formula>NOT(ISERROR(SEARCH("No",G42)))</formula>
    </cfRule>
  </conditionalFormatting>
  <conditionalFormatting sqref="G62:G73">
    <cfRule type="containsText" dxfId="65" priority="5" operator="containsText" text="Yes">
      <formula>NOT(ISERROR(SEARCH("Yes",G62)))</formula>
    </cfRule>
    <cfRule type="containsText" dxfId="64" priority="6" operator="containsText" text="No">
      <formula>NOT(ISERROR(SEARCH("No",G62)))</formula>
    </cfRule>
  </conditionalFormatting>
  <conditionalFormatting sqref="G75:G86">
    <cfRule type="containsText" dxfId="63" priority="3" operator="containsText" text="Yes">
      <formula>NOT(ISERROR(SEARCH("Yes",G75)))</formula>
    </cfRule>
    <cfRule type="containsText" dxfId="62" priority="4" operator="containsText" text="No">
      <formula>NOT(ISERROR(SEARCH("No",G75)))</formula>
    </cfRule>
  </conditionalFormatting>
  <conditionalFormatting sqref="G88:G99">
    <cfRule type="containsText" dxfId="61" priority="1" operator="containsText" text="Yes">
      <formula>NOT(ISERROR(SEARCH("Yes",G88)))</formula>
    </cfRule>
    <cfRule type="containsText" dxfId="60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AC5A-FF26-4AC6-9171-6672ADA4A788}">
  <sheetPr>
    <pageSetUpPr fitToPage="1"/>
  </sheetPr>
  <dimension ref="A1:K103"/>
  <sheetViews>
    <sheetView showGridLines="0" view="pageBreakPreview" zoomScale="70" zoomScaleNormal="115" zoomScaleSheetLayoutView="70" workbookViewId="0">
      <selection activeCell="S83" sqref="S83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7.9" customHeight="1" x14ac:dyDescent="0.25">
      <c r="A3" s="6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s="2" customFormat="1" ht="18" customHeight="1" thickBot="1" x14ac:dyDescent="0.3">
      <c r="A4" s="19"/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8" t="s">
        <v>203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59</v>
      </c>
      <c r="B10" s="8"/>
      <c r="C10" s="8"/>
      <c r="D10" s="33" t="s">
        <v>204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8" t="s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s="3" customFormat="1" ht="11.1" customHeight="1" x14ac:dyDescent="0.25">
      <c r="A13" s="57" t="s">
        <v>0</v>
      </c>
      <c r="B13" s="58" t="s">
        <v>21</v>
      </c>
      <c r="C13" s="58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57"/>
      <c r="B14" s="58"/>
      <c r="C14" s="58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60</v>
      </c>
      <c r="B15" s="29">
        <v>1</v>
      </c>
      <c r="C15" s="32">
        <v>34373</v>
      </c>
      <c r="D15" s="30">
        <v>78.03</v>
      </c>
      <c r="E15" s="30">
        <v>52.96</v>
      </c>
      <c r="F15" s="30">
        <v>52.7</v>
      </c>
      <c r="G15" s="30">
        <v>30.9</v>
      </c>
      <c r="H15" s="30">
        <v>18.72</v>
      </c>
      <c r="I15" s="30">
        <v>12.45</v>
      </c>
      <c r="J15" s="30">
        <v>9.0299999999999994</v>
      </c>
      <c r="K15" s="31">
        <v>7.04</v>
      </c>
    </row>
    <row r="16" spans="1:11" ht="11.1" customHeight="1" x14ac:dyDescent="0.25">
      <c r="A16" s="55"/>
      <c r="B16" s="4">
        <f>B15+1</f>
        <v>2</v>
      </c>
      <c r="C16" s="27">
        <v>13032</v>
      </c>
      <c r="D16" s="26">
        <v>20.37</v>
      </c>
      <c r="E16" s="26">
        <v>13.33</v>
      </c>
      <c r="F16" s="26">
        <v>13.36</v>
      </c>
      <c r="G16" s="26">
        <v>7.79</v>
      </c>
      <c r="H16" s="26">
        <v>5.03</v>
      </c>
      <c r="I16" s="26">
        <v>3.67</v>
      </c>
      <c r="J16" s="26">
        <v>2.86</v>
      </c>
      <c r="K16" s="28">
        <v>2.39</v>
      </c>
    </row>
    <row r="17" spans="1:11" ht="11.1" customHeight="1" x14ac:dyDescent="0.25">
      <c r="A17" s="55"/>
      <c r="B17" s="4">
        <f t="shared" ref="B17:B27" si="0">B16+1</f>
        <v>3</v>
      </c>
      <c r="C17" s="27">
        <v>12914</v>
      </c>
      <c r="D17" s="26">
        <v>19.309999999999999</v>
      </c>
      <c r="E17" s="26">
        <v>12.8</v>
      </c>
      <c r="F17" s="26">
        <v>12.84</v>
      </c>
      <c r="G17" s="26">
        <v>7.62</v>
      </c>
      <c r="H17" s="26">
        <v>4.96</v>
      </c>
      <c r="I17" s="26">
        <v>3.62</v>
      </c>
      <c r="J17" s="26">
        <v>2.84</v>
      </c>
      <c r="K17" s="28">
        <v>2.37</v>
      </c>
    </row>
    <row r="18" spans="1:11" ht="11.1" customHeight="1" x14ac:dyDescent="0.25">
      <c r="A18" s="55"/>
      <c r="B18" s="4">
        <f t="shared" si="0"/>
        <v>4</v>
      </c>
      <c r="C18" s="27">
        <v>12917</v>
      </c>
      <c r="D18" s="26">
        <v>19.059999999999999</v>
      </c>
      <c r="E18" s="26">
        <v>12.75</v>
      </c>
      <c r="F18" s="26">
        <v>12.76</v>
      </c>
      <c r="G18" s="26">
        <v>7.62</v>
      </c>
      <c r="H18" s="26">
        <v>4.96</v>
      </c>
      <c r="I18" s="26">
        <v>3.62</v>
      </c>
      <c r="J18" s="26">
        <v>2.84</v>
      </c>
      <c r="K18" s="28">
        <v>2.37</v>
      </c>
    </row>
    <row r="19" spans="1:11" ht="11.1" customHeight="1" x14ac:dyDescent="0.25">
      <c r="A19" s="55"/>
      <c r="B19" s="4">
        <f t="shared" si="0"/>
        <v>5</v>
      </c>
      <c r="C19" s="27">
        <v>13022</v>
      </c>
      <c r="D19" s="26">
        <v>18.87</v>
      </c>
      <c r="E19" s="26">
        <v>12.66</v>
      </c>
      <c r="F19" s="26">
        <v>12.71</v>
      </c>
      <c r="G19" s="26">
        <v>7.6</v>
      </c>
      <c r="H19" s="26">
        <v>4.95</v>
      </c>
      <c r="I19" s="26">
        <v>3.63</v>
      </c>
      <c r="J19" s="26">
        <v>2.84</v>
      </c>
      <c r="K19" s="28">
        <v>2.36</v>
      </c>
    </row>
    <row r="20" spans="1:11" ht="11.1" customHeight="1" x14ac:dyDescent="0.25">
      <c r="A20" s="55"/>
      <c r="B20" s="4">
        <f t="shared" si="0"/>
        <v>6</v>
      </c>
      <c r="C20" s="27">
        <v>24411</v>
      </c>
      <c r="D20" s="26">
        <v>38.72</v>
      </c>
      <c r="E20" s="26">
        <v>26.32</v>
      </c>
      <c r="F20" s="26">
        <v>26.43</v>
      </c>
      <c r="G20" s="26">
        <v>15.94</v>
      </c>
      <c r="H20" s="26">
        <v>10.220000000000001</v>
      </c>
      <c r="I20" s="26">
        <v>7.32</v>
      </c>
      <c r="J20" s="26">
        <v>5.65</v>
      </c>
      <c r="K20" s="28">
        <v>4.62</v>
      </c>
    </row>
    <row r="21" spans="1:11" ht="11.1" customHeight="1" x14ac:dyDescent="0.25">
      <c r="A21" s="55"/>
      <c r="B21" s="4">
        <f t="shared" si="0"/>
        <v>7</v>
      </c>
      <c r="C21" s="27">
        <v>24520</v>
      </c>
      <c r="D21" s="26">
        <v>38.33</v>
      </c>
      <c r="E21" s="26">
        <v>26.2</v>
      </c>
      <c r="F21" s="26">
        <v>26.31</v>
      </c>
      <c r="G21" s="26">
        <v>16.07</v>
      </c>
      <c r="H21" s="26">
        <v>10.39</v>
      </c>
      <c r="I21" s="26">
        <v>7.44</v>
      </c>
      <c r="J21" s="26">
        <v>5.73</v>
      </c>
      <c r="K21" s="28">
        <v>4.71</v>
      </c>
    </row>
    <row r="22" spans="1:11" ht="11.1" customHeight="1" x14ac:dyDescent="0.25">
      <c r="A22" s="55"/>
      <c r="B22" s="4">
        <f t="shared" si="0"/>
        <v>8</v>
      </c>
      <c r="C22" s="27">
        <v>24528</v>
      </c>
      <c r="D22" s="26">
        <v>37.799999999999997</v>
      </c>
      <c r="E22" s="26">
        <v>26</v>
      </c>
      <c r="F22" s="26">
        <v>26.07</v>
      </c>
      <c r="G22" s="26">
        <v>15.96</v>
      </c>
      <c r="H22" s="26">
        <v>10.37</v>
      </c>
      <c r="I22" s="26">
        <v>7.4</v>
      </c>
      <c r="J22" s="26">
        <v>5.71</v>
      </c>
      <c r="K22" s="28">
        <v>4.67</v>
      </c>
    </row>
    <row r="23" spans="1:11" ht="11.1" customHeight="1" x14ac:dyDescent="0.25">
      <c r="A23" s="55"/>
      <c r="B23" s="4">
        <f t="shared" si="0"/>
        <v>9</v>
      </c>
      <c r="C23" s="27">
        <v>24410</v>
      </c>
      <c r="D23" s="26">
        <v>37.51</v>
      </c>
      <c r="E23" s="26">
        <v>25.84</v>
      </c>
      <c r="F23" s="26">
        <v>26.01</v>
      </c>
      <c r="G23" s="26">
        <v>15.95</v>
      </c>
      <c r="H23" s="26">
        <v>10.32</v>
      </c>
      <c r="I23" s="26">
        <v>7.39</v>
      </c>
      <c r="J23" s="26">
        <v>5.69</v>
      </c>
      <c r="K23" s="28">
        <v>4.67</v>
      </c>
    </row>
    <row r="24" spans="1:11" ht="11.1" customHeight="1" x14ac:dyDescent="0.25">
      <c r="A24" s="55"/>
      <c r="B24" s="4">
        <f t="shared" si="0"/>
        <v>10</v>
      </c>
      <c r="C24" s="27">
        <v>35763</v>
      </c>
      <c r="D24" s="26">
        <v>55.65</v>
      </c>
      <c r="E24" s="26">
        <v>38.799999999999997</v>
      </c>
      <c r="F24" s="26">
        <v>39.020000000000003</v>
      </c>
      <c r="G24" s="26">
        <v>24.22</v>
      </c>
      <c r="H24" s="26">
        <v>15.77</v>
      </c>
      <c r="I24" s="26">
        <v>11.17</v>
      </c>
      <c r="J24" s="26">
        <v>8.5399999999999991</v>
      </c>
      <c r="K24" s="28">
        <v>6.92</v>
      </c>
    </row>
    <row r="25" spans="1:11" ht="11.1" customHeight="1" x14ac:dyDescent="0.25">
      <c r="A25" s="55"/>
      <c r="B25" s="4">
        <f t="shared" si="0"/>
        <v>11</v>
      </c>
      <c r="C25" s="27">
        <v>35267</v>
      </c>
      <c r="D25" s="26">
        <v>54.77</v>
      </c>
      <c r="E25" s="26">
        <v>38.32</v>
      </c>
      <c r="F25" s="26">
        <v>38.380000000000003</v>
      </c>
      <c r="G25" s="26">
        <v>23.89</v>
      </c>
      <c r="H25" s="26">
        <v>15.54</v>
      </c>
      <c r="I25" s="26">
        <v>11.09</v>
      </c>
      <c r="J25" s="26">
        <v>8.48</v>
      </c>
      <c r="K25" s="28">
        <v>6.89</v>
      </c>
    </row>
    <row r="26" spans="1:11" ht="11.1" customHeight="1" x14ac:dyDescent="0.25">
      <c r="A26" s="55"/>
      <c r="B26" s="4">
        <f t="shared" si="0"/>
        <v>12</v>
      </c>
      <c r="C26" s="27">
        <v>35740</v>
      </c>
      <c r="D26" s="26">
        <v>54.63</v>
      </c>
      <c r="E26" s="26">
        <v>38.229999999999997</v>
      </c>
      <c r="F26" s="26">
        <v>38.5</v>
      </c>
      <c r="G26" s="26">
        <v>24.04</v>
      </c>
      <c r="H26" s="26">
        <v>15.65</v>
      </c>
      <c r="I26" s="26">
        <v>11.17</v>
      </c>
      <c r="J26" s="26">
        <v>8.56</v>
      </c>
      <c r="K26" s="28">
        <v>6.96</v>
      </c>
    </row>
    <row r="27" spans="1:11" ht="11.1" customHeight="1" x14ac:dyDescent="0.25">
      <c r="A27" s="56"/>
      <c r="B27" s="4">
        <f t="shared" si="0"/>
        <v>13</v>
      </c>
      <c r="C27" s="27">
        <v>35678</v>
      </c>
      <c r="D27" s="26">
        <v>54.27</v>
      </c>
      <c r="E27" s="26">
        <v>38.11</v>
      </c>
      <c r="F27" s="26">
        <v>38.28</v>
      </c>
      <c r="G27" s="26">
        <v>23.95</v>
      </c>
      <c r="H27" s="26">
        <v>15.63</v>
      </c>
      <c r="I27" s="26">
        <v>11.16</v>
      </c>
      <c r="J27" s="26">
        <v>8.5500000000000007</v>
      </c>
      <c r="K27" s="28">
        <v>6.94</v>
      </c>
    </row>
    <row r="28" spans="1:11" ht="11.1" customHeight="1" x14ac:dyDescent="0.25">
      <c r="A28" s="54" t="s">
        <v>61</v>
      </c>
      <c r="B28" s="29">
        <v>1</v>
      </c>
      <c r="C28" s="32">
        <v>32670</v>
      </c>
      <c r="D28" s="30">
        <v>114.7</v>
      </c>
      <c r="E28" s="30">
        <v>75.11</v>
      </c>
      <c r="F28" s="30">
        <v>79.2</v>
      </c>
      <c r="G28" s="30">
        <v>46.22</v>
      </c>
      <c r="H28" s="30">
        <v>24.07</v>
      </c>
      <c r="I28" s="30">
        <v>13.16</v>
      </c>
      <c r="J28" s="30">
        <v>8.1199999999999992</v>
      </c>
      <c r="K28" s="31">
        <v>6.14</v>
      </c>
    </row>
    <row r="29" spans="1:11" ht="11.1" customHeight="1" x14ac:dyDescent="0.25">
      <c r="A29" s="55"/>
      <c r="B29" s="4">
        <f>B28+1</f>
        <v>2</v>
      </c>
      <c r="C29" s="27">
        <v>12668</v>
      </c>
      <c r="D29" s="26">
        <v>25.91</v>
      </c>
      <c r="E29" s="26">
        <v>16.46</v>
      </c>
      <c r="F29" s="26">
        <v>17.100000000000001</v>
      </c>
      <c r="G29" s="26">
        <v>9.84</v>
      </c>
      <c r="H29" s="26">
        <v>5.87</v>
      </c>
      <c r="I29" s="26">
        <v>3.91</v>
      </c>
      <c r="J29" s="26">
        <v>2.89</v>
      </c>
      <c r="K29" s="28">
        <v>2.38</v>
      </c>
    </row>
    <row r="30" spans="1:11" ht="11.1" customHeight="1" x14ac:dyDescent="0.25">
      <c r="A30" s="55"/>
      <c r="B30" s="4">
        <f t="shared" ref="B30:B40" si="1">B29+1</f>
        <v>3</v>
      </c>
      <c r="C30" s="27">
        <v>12865</v>
      </c>
      <c r="D30" s="26">
        <v>24.08</v>
      </c>
      <c r="E30" s="26">
        <v>15.52</v>
      </c>
      <c r="F30" s="26">
        <v>16.14</v>
      </c>
      <c r="G30" s="26">
        <v>9.49</v>
      </c>
      <c r="H30" s="26">
        <v>5.79</v>
      </c>
      <c r="I30" s="26">
        <v>3.92</v>
      </c>
      <c r="J30" s="26">
        <v>2.9</v>
      </c>
      <c r="K30" s="28">
        <v>2.4</v>
      </c>
    </row>
    <row r="31" spans="1:11" ht="11.1" customHeight="1" x14ac:dyDescent="0.25">
      <c r="A31" s="55"/>
      <c r="B31" s="4">
        <f t="shared" si="1"/>
        <v>4</v>
      </c>
      <c r="C31" s="27">
        <v>12787</v>
      </c>
      <c r="D31" s="26">
        <v>23.27</v>
      </c>
      <c r="E31" s="26">
        <v>15.13</v>
      </c>
      <c r="F31" s="26">
        <v>15.71</v>
      </c>
      <c r="G31" s="26">
        <v>9.33</v>
      </c>
      <c r="H31" s="26">
        <v>5.76</v>
      </c>
      <c r="I31" s="26">
        <v>3.91</v>
      </c>
      <c r="J31" s="26">
        <v>2.9</v>
      </c>
      <c r="K31" s="28">
        <v>2.39</v>
      </c>
    </row>
    <row r="32" spans="1:11" ht="11.1" customHeight="1" x14ac:dyDescent="0.25">
      <c r="A32" s="55"/>
      <c r="B32" s="4">
        <f t="shared" si="1"/>
        <v>5</v>
      </c>
      <c r="C32" s="27">
        <v>12868</v>
      </c>
      <c r="D32" s="26">
        <v>22.91</v>
      </c>
      <c r="E32" s="26">
        <v>15.01</v>
      </c>
      <c r="F32" s="26">
        <v>15.57</v>
      </c>
      <c r="G32" s="26">
        <v>9.3000000000000007</v>
      </c>
      <c r="H32" s="26">
        <v>5.75</v>
      </c>
      <c r="I32" s="26">
        <v>3.92</v>
      </c>
      <c r="J32" s="26">
        <v>2.91</v>
      </c>
      <c r="K32" s="28">
        <v>2.39</v>
      </c>
    </row>
    <row r="33" spans="1:11" ht="11.1" customHeight="1" x14ac:dyDescent="0.25">
      <c r="A33" s="55"/>
      <c r="B33" s="4">
        <f t="shared" si="1"/>
        <v>6</v>
      </c>
      <c r="C33" s="27">
        <v>24116</v>
      </c>
      <c r="D33" s="26">
        <v>49.99</v>
      </c>
      <c r="E33" s="26">
        <v>33.4</v>
      </c>
      <c r="F33" s="26">
        <v>34.979999999999997</v>
      </c>
      <c r="G33" s="26">
        <v>20.92</v>
      </c>
      <c r="H33" s="26">
        <v>12.5</v>
      </c>
      <c r="I33" s="26">
        <v>8.02</v>
      </c>
      <c r="J33" s="26">
        <v>5.7</v>
      </c>
      <c r="K33" s="28">
        <v>4.59</v>
      </c>
    </row>
    <row r="34" spans="1:11" ht="11.1" customHeight="1" x14ac:dyDescent="0.25">
      <c r="A34" s="55"/>
      <c r="B34" s="4">
        <f t="shared" si="1"/>
        <v>7</v>
      </c>
      <c r="C34" s="27">
        <v>24050</v>
      </c>
      <c r="D34" s="26">
        <v>47.97</v>
      </c>
      <c r="E34" s="26">
        <v>32.28</v>
      </c>
      <c r="F34" s="26">
        <v>33.99</v>
      </c>
      <c r="G34" s="26">
        <v>20.53</v>
      </c>
      <c r="H34" s="26">
        <v>12.54</v>
      </c>
      <c r="I34" s="26">
        <v>8.15</v>
      </c>
      <c r="J34" s="26">
        <v>5.83</v>
      </c>
      <c r="K34" s="28">
        <v>4.66</v>
      </c>
    </row>
    <row r="35" spans="1:11" ht="11.1" customHeight="1" x14ac:dyDescent="0.25">
      <c r="A35" s="55"/>
      <c r="B35" s="4">
        <f t="shared" si="1"/>
        <v>8</v>
      </c>
      <c r="C35" s="27">
        <v>24143</v>
      </c>
      <c r="D35" s="26">
        <v>46.91</v>
      </c>
      <c r="E35" s="26">
        <v>31.81</v>
      </c>
      <c r="F35" s="26">
        <v>33.28</v>
      </c>
      <c r="G35" s="26">
        <v>20.27</v>
      </c>
      <c r="H35" s="26">
        <v>12.46</v>
      </c>
      <c r="I35" s="26">
        <v>8.14</v>
      </c>
      <c r="J35" s="26">
        <v>5.82</v>
      </c>
      <c r="K35" s="28">
        <v>4.66</v>
      </c>
    </row>
    <row r="36" spans="1:11" ht="11.1" customHeight="1" x14ac:dyDescent="0.25">
      <c r="A36" s="55"/>
      <c r="B36" s="4">
        <f t="shared" si="1"/>
        <v>9</v>
      </c>
      <c r="C36" s="27">
        <v>24333</v>
      </c>
      <c r="D36" s="26">
        <v>46.25</v>
      </c>
      <c r="E36" s="26">
        <v>31.45</v>
      </c>
      <c r="F36" s="26">
        <v>33.01</v>
      </c>
      <c r="G36" s="26">
        <v>20.23</v>
      </c>
      <c r="H36" s="26">
        <v>12.5</v>
      </c>
      <c r="I36" s="26">
        <v>8.19</v>
      </c>
      <c r="J36" s="26">
        <v>5.86</v>
      </c>
      <c r="K36" s="28">
        <v>4.7</v>
      </c>
    </row>
    <row r="37" spans="1:11" ht="11.1" customHeight="1" x14ac:dyDescent="0.25">
      <c r="A37" s="55"/>
      <c r="B37" s="4">
        <f t="shared" si="1"/>
        <v>10</v>
      </c>
      <c r="C37" s="27">
        <v>34774</v>
      </c>
      <c r="D37" s="26">
        <v>69.23</v>
      </c>
      <c r="E37" s="26">
        <v>48.07</v>
      </c>
      <c r="F37" s="26">
        <v>50.39</v>
      </c>
      <c r="G37" s="26">
        <v>31.21</v>
      </c>
      <c r="H37" s="26">
        <v>19.149999999999999</v>
      </c>
      <c r="I37" s="26">
        <v>12.26</v>
      </c>
      <c r="J37" s="26">
        <v>8.59</v>
      </c>
      <c r="K37" s="28">
        <v>6.77</v>
      </c>
    </row>
    <row r="38" spans="1:11" ht="11.1" customHeight="1" x14ac:dyDescent="0.25">
      <c r="A38" s="55"/>
      <c r="B38" s="4">
        <f t="shared" si="1"/>
        <v>11</v>
      </c>
      <c r="C38" s="27">
        <v>34789</v>
      </c>
      <c r="D38" s="26">
        <v>68.150000000000006</v>
      </c>
      <c r="E38" s="26">
        <v>47.63</v>
      </c>
      <c r="F38" s="26">
        <v>49.75</v>
      </c>
      <c r="G38" s="26">
        <v>31.04</v>
      </c>
      <c r="H38" s="26">
        <v>19.149999999999999</v>
      </c>
      <c r="I38" s="26">
        <v>12.34</v>
      </c>
      <c r="J38" s="26">
        <v>8.67</v>
      </c>
      <c r="K38" s="28">
        <v>6.85</v>
      </c>
    </row>
    <row r="39" spans="1:11" ht="11.1" customHeight="1" x14ac:dyDescent="0.25">
      <c r="A39" s="55"/>
      <c r="B39" s="4">
        <f t="shared" si="1"/>
        <v>12</v>
      </c>
      <c r="C39" s="27">
        <v>34731</v>
      </c>
      <c r="D39" s="26">
        <v>67.33</v>
      </c>
      <c r="E39" s="26">
        <v>47.23</v>
      </c>
      <c r="F39" s="26">
        <v>49.31</v>
      </c>
      <c r="G39" s="26">
        <v>30.9</v>
      </c>
      <c r="H39" s="26">
        <v>19.18</v>
      </c>
      <c r="I39" s="26">
        <v>12.41</v>
      </c>
      <c r="J39" s="26">
        <v>8.7200000000000006</v>
      </c>
      <c r="K39" s="28">
        <v>6.88</v>
      </c>
    </row>
    <row r="40" spans="1:11" ht="11.1" customHeight="1" x14ac:dyDescent="0.25">
      <c r="A40" s="56"/>
      <c r="B40" s="4">
        <f t="shared" si="1"/>
        <v>13</v>
      </c>
      <c r="C40" s="27">
        <v>34710</v>
      </c>
      <c r="D40" s="26">
        <v>66.709999999999994</v>
      </c>
      <c r="E40" s="26">
        <v>46.92</v>
      </c>
      <c r="F40" s="26">
        <v>48.97</v>
      </c>
      <c r="G40" s="26">
        <v>30.79</v>
      </c>
      <c r="H40" s="26">
        <v>19.16</v>
      </c>
      <c r="I40" s="26">
        <v>12.41</v>
      </c>
      <c r="J40" s="26">
        <v>8.7200000000000006</v>
      </c>
      <c r="K40" s="28">
        <v>6.87</v>
      </c>
    </row>
    <row r="41" spans="1:11" ht="11.1" customHeight="1" x14ac:dyDescent="0.25">
      <c r="A41" s="54" t="s">
        <v>62</v>
      </c>
      <c r="B41" s="29">
        <v>1</v>
      </c>
      <c r="C41" s="32">
        <v>33863</v>
      </c>
      <c r="D41" s="30">
        <v>80.760000000000005</v>
      </c>
      <c r="E41" s="30">
        <v>55.44</v>
      </c>
      <c r="F41" s="30">
        <v>55.35</v>
      </c>
      <c r="G41" s="30">
        <v>32.14</v>
      </c>
      <c r="H41" s="30">
        <v>19.07</v>
      </c>
      <c r="I41" s="30">
        <v>12.26</v>
      </c>
      <c r="J41" s="30">
        <v>8.61</v>
      </c>
      <c r="K41" s="31">
        <v>6.65</v>
      </c>
    </row>
    <row r="42" spans="1:11" ht="11.1" customHeight="1" x14ac:dyDescent="0.25">
      <c r="A42" s="55"/>
      <c r="B42" s="4">
        <f>B41+1</f>
        <v>2</v>
      </c>
      <c r="C42" s="27">
        <v>12811</v>
      </c>
      <c r="D42" s="26">
        <v>21.47</v>
      </c>
      <c r="E42" s="26">
        <v>14.1</v>
      </c>
      <c r="F42" s="26">
        <v>14.1</v>
      </c>
      <c r="G42" s="26">
        <v>8.02</v>
      </c>
      <c r="H42" s="26">
        <v>4.96</v>
      </c>
      <c r="I42" s="26">
        <v>3.51</v>
      </c>
      <c r="J42" s="26">
        <v>2.7</v>
      </c>
      <c r="K42" s="28">
        <v>2.21</v>
      </c>
    </row>
    <row r="43" spans="1:11" ht="11.1" customHeight="1" x14ac:dyDescent="0.25">
      <c r="A43" s="55"/>
      <c r="B43" s="4">
        <f t="shared" ref="B43:B53" si="2">B42+1</f>
        <v>3</v>
      </c>
      <c r="C43" s="27">
        <v>12969</v>
      </c>
      <c r="D43" s="26">
        <v>20.6</v>
      </c>
      <c r="E43" s="26">
        <v>13.67</v>
      </c>
      <c r="F43" s="26">
        <v>13.71</v>
      </c>
      <c r="G43" s="26">
        <v>7.91</v>
      </c>
      <c r="H43" s="26">
        <v>4.91</v>
      </c>
      <c r="I43" s="26">
        <v>3.5</v>
      </c>
      <c r="J43" s="26">
        <v>2.69</v>
      </c>
      <c r="K43" s="28">
        <v>2.21</v>
      </c>
    </row>
    <row r="44" spans="1:11" ht="11.1" customHeight="1" x14ac:dyDescent="0.25">
      <c r="A44" s="55"/>
      <c r="B44" s="4">
        <f t="shared" si="2"/>
        <v>4</v>
      </c>
      <c r="C44" s="27">
        <v>13069</v>
      </c>
      <c r="D44" s="26">
        <v>20.28</v>
      </c>
      <c r="E44" s="26">
        <v>13.56</v>
      </c>
      <c r="F44" s="26">
        <v>13.59</v>
      </c>
      <c r="G44" s="26">
        <v>7.9</v>
      </c>
      <c r="H44" s="26">
        <v>4.92</v>
      </c>
      <c r="I44" s="26">
        <v>3.51</v>
      </c>
      <c r="J44" s="26">
        <v>2.69</v>
      </c>
      <c r="K44" s="28">
        <v>2.2200000000000002</v>
      </c>
    </row>
    <row r="45" spans="1:11" ht="11.1" customHeight="1" x14ac:dyDescent="0.25">
      <c r="A45" s="55"/>
      <c r="B45" s="4">
        <f t="shared" si="2"/>
        <v>5</v>
      </c>
      <c r="C45" s="27">
        <v>12971</v>
      </c>
      <c r="D45" s="26">
        <v>20.11</v>
      </c>
      <c r="E45" s="26">
        <v>13.5</v>
      </c>
      <c r="F45" s="26">
        <v>13.53</v>
      </c>
      <c r="G45" s="26">
        <v>7.88</v>
      </c>
      <c r="H45" s="26">
        <v>4.91</v>
      </c>
      <c r="I45" s="26">
        <v>3.51</v>
      </c>
      <c r="J45" s="26">
        <v>2.68</v>
      </c>
      <c r="K45" s="28">
        <v>2.2200000000000002</v>
      </c>
    </row>
    <row r="46" spans="1:11" ht="11.1" customHeight="1" x14ac:dyDescent="0.25">
      <c r="A46" s="55"/>
      <c r="B46" s="4">
        <f t="shared" si="2"/>
        <v>6</v>
      </c>
      <c r="C46" s="27">
        <v>24412</v>
      </c>
      <c r="D46" s="26">
        <v>40.79</v>
      </c>
      <c r="E46" s="26">
        <v>27.74</v>
      </c>
      <c r="F46" s="26">
        <v>27.79</v>
      </c>
      <c r="G46" s="26">
        <v>16.43</v>
      </c>
      <c r="H46" s="26">
        <v>10.210000000000001</v>
      </c>
      <c r="I46" s="26">
        <v>7.13</v>
      </c>
      <c r="J46" s="26">
        <v>5.4</v>
      </c>
      <c r="K46" s="28">
        <v>4.4000000000000004</v>
      </c>
    </row>
    <row r="47" spans="1:11" ht="11.1" customHeight="1" x14ac:dyDescent="0.25">
      <c r="A47" s="55"/>
      <c r="B47" s="4">
        <f t="shared" si="2"/>
        <v>7</v>
      </c>
      <c r="C47" s="27">
        <v>24627</v>
      </c>
      <c r="D47" s="26">
        <v>40.06</v>
      </c>
      <c r="E47" s="26">
        <v>27.36</v>
      </c>
      <c r="F47" s="26">
        <v>27.48</v>
      </c>
      <c r="G47" s="26">
        <v>16.41</v>
      </c>
      <c r="H47" s="26">
        <v>10.26</v>
      </c>
      <c r="I47" s="26">
        <v>7.2</v>
      </c>
      <c r="J47" s="26">
        <v>5.46</v>
      </c>
      <c r="K47" s="28">
        <v>4.4400000000000004</v>
      </c>
    </row>
    <row r="48" spans="1:11" ht="11.1" customHeight="1" x14ac:dyDescent="0.25">
      <c r="A48" s="55"/>
      <c r="B48" s="4">
        <f t="shared" si="2"/>
        <v>8</v>
      </c>
      <c r="C48" s="27">
        <v>24896</v>
      </c>
      <c r="D48" s="26">
        <v>39.83</v>
      </c>
      <c r="E48" s="26">
        <v>27.24</v>
      </c>
      <c r="F48" s="26">
        <v>27.45</v>
      </c>
      <c r="G48" s="26">
        <v>16.440000000000001</v>
      </c>
      <c r="H48" s="26">
        <v>10.31</v>
      </c>
      <c r="I48" s="26">
        <v>7.24</v>
      </c>
      <c r="J48" s="26">
        <v>5.47</v>
      </c>
      <c r="K48" s="28">
        <v>4.46</v>
      </c>
    </row>
    <row r="49" spans="1:11" ht="11.1" customHeight="1" x14ac:dyDescent="0.25">
      <c r="A49" s="55"/>
      <c r="B49" s="4">
        <f t="shared" si="2"/>
        <v>9</v>
      </c>
      <c r="C49" s="27">
        <v>24694</v>
      </c>
      <c r="D49" s="26">
        <v>39.479999999999997</v>
      </c>
      <c r="E49" s="26">
        <v>27.07</v>
      </c>
      <c r="F49" s="26">
        <v>27.29</v>
      </c>
      <c r="G49" s="26">
        <v>16.36</v>
      </c>
      <c r="H49" s="26">
        <v>10.26</v>
      </c>
      <c r="I49" s="26">
        <v>7.2</v>
      </c>
      <c r="J49" s="26">
        <v>5.44</v>
      </c>
      <c r="K49" s="28">
        <v>4.45</v>
      </c>
    </row>
    <row r="50" spans="1:11" ht="11.1" customHeight="1" x14ac:dyDescent="0.25">
      <c r="A50" s="55"/>
      <c r="B50" s="4">
        <f t="shared" si="2"/>
        <v>10</v>
      </c>
      <c r="C50" s="27">
        <v>35626</v>
      </c>
      <c r="D50" s="26">
        <v>57.61</v>
      </c>
      <c r="E50" s="26">
        <v>39.979999999999997</v>
      </c>
      <c r="F50" s="26">
        <v>40.24</v>
      </c>
      <c r="G50" s="26">
        <v>24.46</v>
      </c>
      <c r="H50" s="26">
        <v>15.46</v>
      </c>
      <c r="I50" s="26">
        <v>10.76</v>
      </c>
      <c r="J50" s="26">
        <v>8.07</v>
      </c>
      <c r="K50" s="28">
        <v>6.52</v>
      </c>
    </row>
    <row r="51" spans="1:11" ht="11.1" customHeight="1" x14ac:dyDescent="0.25">
      <c r="A51" s="55"/>
      <c r="B51" s="4">
        <f t="shared" si="2"/>
        <v>11</v>
      </c>
      <c r="C51" s="27">
        <v>35248</v>
      </c>
      <c r="D51" s="26">
        <v>56.63</v>
      </c>
      <c r="E51" s="26">
        <v>39.31</v>
      </c>
      <c r="F51" s="26">
        <v>39.54</v>
      </c>
      <c r="G51" s="26">
        <v>24.04</v>
      </c>
      <c r="H51" s="26">
        <v>15.27</v>
      </c>
      <c r="I51" s="26">
        <v>10.66</v>
      </c>
      <c r="J51" s="26">
        <v>8</v>
      </c>
      <c r="K51" s="28">
        <v>6.5</v>
      </c>
    </row>
    <row r="52" spans="1:11" ht="11.1" customHeight="1" x14ac:dyDescent="0.25">
      <c r="A52" s="55"/>
      <c r="B52" s="4">
        <f t="shared" si="2"/>
        <v>12</v>
      </c>
      <c r="C52" s="27">
        <v>35105</v>
      </c>
      <c r="D52" s="26">
        <v>56.19</v>
      </c>
      <c r="E52" s="26">
        <v>39.049999999999997</v>
      </c>
      <c r="F52" s="26">
        <v>39.380000000000003</v>
      </c>
      <c r="G52" s="26">
        <v>23.98</v>
      </c>
      <c r="H52" s="26">
        <v>15.23</v>
      </c>
      <c r="I52" s="26">
        <v>10.65</v>
      </c>
      <c r="J52" s="26">
        <v>7.93</v>
      </c>
      <c r="K52" s="28">
        <v>6.51</v>
      </c>
    </row>
    <row r="53" spans="1:11" ht="11.1" customHeight="1" x14ac:dyDescent="0.25">
      <c r="A53" s="56"/>
      <c r="B53" s="4">
        <f t="shared" si="2"/>
        <v>13</v>
      </c>
      <c r="C53" s="27">
        <v>35434</v>
      </c>
      <c r="D53" s="26">
        <v>56.13</v>
      </c>
      <c r="E53" s="26">
        <v>39.01</v>
      </c>
      <c r="F53" s="26">
        <v>39.35</v>
      </c>
      <c r="G53" s="26">
        <v>23.99</v>
      </c>
      <c r="H53" s="26">
        <v>15.27</v>
      </c>
      <c r="I53" s="26">
        <v>10.67</v>
      </c>
      <c r="J53" s="26">
        <v>8.0500000000000007</v>
      </c>
      <c r="K53" s="28">
        <v>6.52</v>
      </c>
    </row>
    <row r="54" spans="1:11" ht="11.1" customHeight="1" x14ac:dyDescent="0.25">
      <c r="A54" s="51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1.1" customHeigh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09/16/2021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</row>
    <row r="59" spans="1:11" ht="11.1" customHeight="1" x14ac:dyDescent="0.25">
      <c r="A59" s="57" t="s">
        <v>0</v>
      </c>
      <c r="B59" s="58" t="s">
        <v>21</v>
      </c>
      <c r="C59" s="58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57"/>
      <c r="B60" s="58"/>
      <c r="C60" s="58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63</v>
      </c>
      <c r="B61" s="29">
        <v>1</v>
      </c>
      <c r="C61" s="32">
        <v>34394</v>
      </c>
      <c r="D61" s="30">
        <v>72.88</v>
      </c>
      <c r="E61" s="30">
        <v>49.75</v>
      </c>
      <c r="F61" s="30">
        <v>51.05</v>
      </c>
      <c r="G61" s="30">
        <v>30.31</v>
      </c>
      <c r="H61" s="30">
        <v>18.399999999999999</v>
      </c>
      <c r="I61" s="30">
        <v>12.1</v>
      </c>
      <c r="J61" s="30">
        <v>8.57</v>
      </c>
      <c r="K61" s="31">
        <v>6.69</v>
      </c>
    </row>
    <row r="62" spans="1:11" ht="11.1" customHeight="1" x14ac:dyDescent="0.25">
      <c r="A62" s="55"/>
      <c r="B62" s="4">
        <f>B61+1</f>
        <v>2</v>
      </c>
      <c r="C62" s="27">
        <v>12920</v>
      </c>
      <c r="D62" s="26">
        <v>19.07</v>
      </c>
      <c r="E62" s="26">
        <v>12.57</v>
      </c>
      <c r="F62" s="26">
        <v>13.04</v>
      </c>
      <c r="G62" s="26">
        <v>7.74</v>
      </c>
      <c r="H62" s="26">
        <v>4.96</v>
      </c>
      <c r="I62" s="26">
        <v>3.57</v>
      </c>
      <c r="J62" s="26">
        <v>2.76</v>
      </c>
      <c r="K62" s="28">
        <v>2.29</v>
      </c>
    </row>
    <row r="63" spans="1:11" ht="11.1" customHeight="1" x14ac:dyDescent="0.25">
      <c r="A63" s="55"/>
      <c r="B63" s="4">
        <f t="shared" ref="B63:B73" si="3">B62+1</f>
        <v>3</v>
      </c>
      <c r="C63" s="27">
        <v>12978</v>
      </c>
      <c r="D63" s="26">
        <v>18.239999999999998</v>
      </c>
      <c r="E63" s="26">
        <v>12.21</v>
      </c>
      <c r="F63" s="26">
        <v>12.63</v>
      </c>
      <c r="G63" s="26">
        <v>7.6</v>
      </c>
      <c r="H63" s="26">
        <v>4.9000000000000004</v>
      </c>
      <c r="I63" s="26">
        <v>3.54</v>
      </c>
      <c r="J63" s="26">
        <v>2.75</v>
      </c>
      <c r="K63" s="28">
        <v>2.2999999999999998</v>
      </c>
    </row>
    <row r="64" spans="1:11" ht="11.1" customHeight="1" x14ac:dyDescent="0.25">
      <c r="A64" s="55"/>
      <c r="B64" s="4">
        <f t="shared" si="3"/>
        <v>4</v>
      </c>
      <c r="C64" s="27">
        <v>13030</v>
      </c>
      <c r="D64" s="26">
        <v>18.02</v>
      </c>
      <c r="E64" s="26">
        <v>12.13</v>
      </c>
      <c r="F64" s="26">
        <v>12.59</v>
      </c>
      <c r="G64" s="26">
        <v>7.6</v>
      </c>
      <c r="H64" s="26">
        <v>4.91</v>
      </c>
      <c r="I64" s="26">
        <v>3.55</v>
      </c>
      <c r="J64" s="26">
        <v>2.75</v>
      </c>
      <c r="K64" s="28">
        <v>2.2999999999999998</v>
      </c>
    </row>
    <row r="65" spans="1:11" ht="11.1" customHeight="1" x14ac:dyDescent="0.25">
      <c r="A65" s="55"/>
      <c r="B65" s="4">
        <f t="shared" si="3"/>
        <v>5</v>
      </c>
      <c r="C65" s="27">
        <v>13009</v>
      </c>
      <c r="D65" s="26">
        <v>17.88</v>
      </c>
      <c r="E65" s="26">
        <v>12.1</v>
      </c>
      <c r="F65" s="26">
        <v>12.54</v>
      </c>
      <c r="G65" s="26">
        <v>7.6</v>
      </c>
      <c r="H65" s="26">
        <v>4.91</v>
      </c>
      <c r="I65" s="26">
        <v>3.56</v>
      </c>
      <c r="J65" s="26">
        <v>2.76</v>
      </c>
      <c r="K65" s="28">
        <v>2.31</v>
      </c>
    </row>
    <row r="66" spans="1:11" ht="11.1" customHeight="1" x14ac:dyDescent="0.25">
      <c r="A66" s="55"/>
      <c r="B66" s="4">
        <f t="shared" si="3"/>
        <v>6</v>
      </c>
      <c r="C66" s="27">
        <v>24457</v>
      </c>
      <c r="D66" s="26">
        <v>36.71</v>
      </c>
      <c r="E66" s="26">
        <v>25.09</v>
      </c>
      <c r="F66" s="26">
        <v>26</v>
      </c>
      <c r="G66" s="26">
        <v>15.89</v>
      </c>
      <c r="H66" s="26">
        <v>10.17</v>
      </c>
      <c r="I66" s="26">
        <v>7.2</v>
      </c>
      <c r="J66" s="26">
        <v>5.46</v>
      </c>
      <c r="K66" s="28">
        <v>4.4800000000000004</v>
      </c>
    </row>
    <row r="67" spans="1:11" ht="11.1" customHeight="1" x14ac:dyDescent="0.25">
      <c r="A67" s="55"/>
      <c r="B67" s="4">
        <f t="shared" si="3"/>
        <v>7</v>
      </c>
      <c r="C67" s="27">
        <v>24706</v>
      </c>
      <c r="D67" s="26">
        <v>36.08</v>
      </c>
      <c r="E67" s="26">
        <v>24.74</v>
      </c>
      <c r="F67" s="26">
        <v>25.79</v>
      </c>
      <c r="G67" s="26">
        <v>15.85</v>
      </c>
      <c r="H67" s="26">
        <v>10.23</v>
      </c>
      <c r="I67" s="26">
        <v>7.23</v>
      </c>
      <c r="J67" s="26">
        <v>5.49</v>
      </c>
      <c r="K67" s="28">
        <v>4.51</v>
      </c>
    </row>
    <row r="68" spans="1:11" ht="11.1" customHeight="1" x14ac:dyDescent="0.25">
      <c r="A68" s="55"/>
      <c r="B68" s="4">
        <f t="shared" si="3"/>
        <v>8</v>
      </c>
      <c r="C68" s="27">
        <v>24458</v>
      </c>
      <c r="D68" s="26">
        <v>35.630000000000003</v>
      </c>
      <c r="E68" s="26">
        <v>24.65</v>
      </c>
      <c r="F68" s="26">
        <v>25.48</v>
      </c>
      <c r="G68" s="26">
        <v>15.73</v>
      </c>
      <c r="H68" s="26">
        <v>10.199999999999999</v>
      </c>
      <c r="I68" s="26">
        <v>7.2</v>
      </c>
      <c r="J68" s="26">
        <v>5.48</v>
      </c>
      <c r="K68" s="28">
        <v>4.49</v>
      </c>
    </row>
    <row r="69" spans="1:11" ht="11.1" customHeight="1" x14ac:dyDescent="0.25">
      <c r="A69" s="55"/>
      <c r="B69" s="4">
        <f t="shared" si="3"/>
        <v>9</v>
      </c>
      <c r="C69" s="27">
        <v>24700</v>
      </c>
      <c r="D69" s="26">
        <v>35.47</v>
      </c>
      <c r="E69" s="26">
        <v>24.56</v>
      </c>
      <c r="F69" s="26">
        <v>25.44</v>
      </c>
      <c r="G69" s="26">
        <v>15.79</v>
      </c>
      <c r="H69" s="26">
        <v>10.220000000000001</v>
      </c>
      <c r="I69" s="26">
        <v>7.22</v>
      </c>
      <c r="J69" s="26">
        <v>5.48</v>
      </c>
      <c r="K69" s="28">
        <v>4.51</v>
      </c>
    </row>
    <row r="70" spans="1:11" ht="11.1" customHeight="1" x14ac:dyDescent="0.25">
      <c r="A70" s="55"/>
      <c r="B70" s="4">
        <f t="shared" si="3"/>
        <v>10</v>
      </c>
      <c r="C70" s="27">
        <v>35751</v>
      </c>
      <c r="D70" s="26">
        <v>52.36</v>
      </c>
      <c r="E70" s="26">
        <v>36.69</v>
      </c>
      <c r="F70" s="26">
        <v>37.9</v>
      </c>
      <c r="G70" s="26">
        <v>23.79</v>
      </c>
      <c r="H70" s="26">
        <v>15.44</v>
      </c>
      <c r="I70" s="26">
        <v>10.88</v>
      </c>
      <c r="J70" s="26">
        <v>8.18</v>
      </c>
      <c r="K70" s="28">
        <v>6.65</v>
      </c>
    </row>
    <row r="71" spans="1:11" ht="11.1" customHeight="1" x14ac:dyDescent="0.25">
      <c r="A71" s="55"/>
      <c r="B71" s="4">
        <f t="shared" si="3"/>
        <v>11</v>
      </c>
      <c r="C71" s="27">
        <v>35302</v>
      </c>
      <c r="D71" s="26">
        <v>51.67</v>
      </c>
      <c r="E71" s="26">
        <v>36.28</v>
      </c>
      <c r="F71" s="26">
        <v>37.369999999999997</v>
      </c>
      <c r="G71" s="26">
        <v>23.48</v>
      </c>
      <c r="H71" s="26">
        <v>15.21</v>
      </c>
      <c r="I71" s="26">
        <v>10.74</v>
      </c>
      <c r="J71" s="26">
        <v>8.1</v>
      </c>
      <c r="K71" s="28">
        <v>6.61</v>
      </c>
    </row>
    <row r="72" spans="1:11" ht="11.1" customHeight="1" x14ac:dyDescent="0.25">
      <c r="A72" s="55"/>
      <c r="B72" s="4">
        <f t="shared" si="3"/>
        <v>12</v>
      </c>
      <c r="C72" s="27">
        <v>35547</v>
      </c>
      <c r="D72" s="26">
        <v>51.43</v>
      </c>
      <c r="E72" s="26">
        <v>36.119999999999997</v>
      </c>
      <c r="F72" s="26">
        <v>37.33</v>
      </c>
      <c r="G72" s="26">
        <v>23.52</v>
      </c>
      <c r="H72" s="26">
        <v>15.28</v>
      </c>
      <c r="I72" s="26">
        <v>10.78</v>
      </c>
      <c r="J72" s="26">
        <v>8.1199999999999992</v>
      </c>
      <c r="K72" s="28">
        <v>6.64</v>
      </c>
    </row>
    <row r="73" spans="1:11" ht="11.1" customHeight="1" x14ac:dyDescent="0.25">
      <c r="A73" s="56"/>
      <c r="B73" s="4">
        <f t="shared" si="3"/>
        <v>13</v>
      </c>
      <c r="C73" s="27">
        <v>35572</v>
      </c>
      <c r="D73" s="26">
        <v>51.28</v>
      </c>
      <c r="E73" s="26">
        <v>36.200000000000003</v>
      </c>
      <c r="F73" s="26">
        <v>37.18</v>
      </c>
      <c r="G73" s="26">
        <v>23.43</v>
      </c>
      <c r="H73" s="26">
        <v>15.26</v>
      </c>
      <c r="I73" s="26">
        <v>10.79</v>
      </c>
      <c r="J73" s="26">
        <v>8.1300000000000008</v>
      </c>
      <c r="K73" s="28">
        <v>6.64</v>
      </c>
    </row>
    <row r="74" spans="1:11" ht="11.1" customHeight="1" x14ac:dyDescent="0.25">
      <c r="A74" s="54" t="s">
        <v>64</v>
      </c>
      <c r="B74" s="29">
        <v>1</v>
      </c>
      <c r="C74" s="32">
        <v>32591</v>
      </c>
      <c r="D74" s="30">
        <v>113.66</v>
      </c>
      <c r="E74" s="30">
        <v>75.13</v>
      </c>
      <c r="F74" s="30">
        <v>79.45</v>
      </c>
      <c r="G74" s="30">
        <v>44.24</v>
      </c>
      <c r="H74" s="30">
        <v>23.13</v>
      </c>
      <c r="I74" s="30">
        <v>12.51</v>
      </c>
      <c r="J74" s="30">
        <v>7.68</v>
      </c>
      <c r="K74" s="31">
        <v>5.76</v>
      </c>
    </row>
    <row r="75" spans="1:11" ht="11.1" customHeight="1" x14ac:dyDescent="0.25">
      <c r="A75" s="55"/>
      <c r="B75" s="4">
        <f>B74+1</f>
        <v>2</v>
      </c>
      <c r="C75" s="27">
        <v>12652</v>
      </c>
      <c r="D75" s="26">
        <v>24.85</v>
      </c>
      <c r="E75" s="26">
        <v>15.99</v>
      </c>
      <c r="F75" s="26">
        <v>16.690000000000001</v>
      </c>
      <c r="G75" s="26">
        <v>9.4499999999999993</v>
      </c>
      <c r="H75" s="26">
        <v>5.58</v>
      </c>
      <c r="I75" s="26">
        <v>3.76</v>
      </c>
      <c r="J75" s="26">
        <v>2.81</v>
      </c>
      <c r="K75" s="28">
        <v>2.29</v>
      </c>
    </row>
    <row r="76" spans="1:11" ht="11.1" customHeight="1" x14ac:dyDescent="0.25">
      <c r="A76" s="55"/>
      <c r="B76" s="4">
        <f t="shared" ref="B76:B86" si="4">B75+1</f>
        <v>3</v>
      </c>
      <c r="C76" s="27">
        <v>12823</v>
      </c>
      <c r="D76" s="26">
        <v>23.16</v>
      </c>
      <c r="E76" s="26">
        <v>15.1</v>
      </c>
      <c r="F76" s="26">
        <v>15.76</v>
      </c>
      <c r="G76" s="26">
        <v>9.1</v>
      </c>
      <c r="H76" s="26">
        <v>5.51</v>
      </c>
      <c r="I76" s="26">
        <v>3.77</v>
      </c>
      <c r="J76" s="26">
        <v>2.82</v>
      </c>
      <c r="K76" s="28">
        <v>2.3199999999999998</v>
      </c>
    </row>
    <row r="77" spans="1:11" ht="11.1" customHeight="1" x14ac:dyDescent="0.25">
      <c r="A77" s="55"/>
      <c r="B77" s="4">
        <f t="shared" si="4"/>
        <v>4</v>
      </c>
      <c r="C77" s="27">
        <v>12795</v>
      </c>
      <c r="D77" s="26">
        <v>22.44</v>
      </c>
      <c r="E77" s="26">
        <v>14.77</v>
      </c>
      <c r="F77" s="26">
        <v>15.39</v>
      </c>
      <c r="G77" s="26">
        <v>8.9700000000000006</v>
      </c>
      <c r="H77" s="26">
        <v>5.45</v>
      </c>
      <c r="I77" s="26">
        <v>3.75</v>
      </c>
      <c r="J77" s="26">
        <v>2.81</v>
      </c>
      <c r="K77" s="28">
        <v>2.2999999999999998</v>
      </c>
    </row>
    <row r="78" spans="1:11" ht="11.1" customHeight="1" x14ac:dyDescent="0.25">
      <c r="A78" s="55"/>
      <c r="B78" s="4">
        <f t="shared" si="4"/>
        <v>5</v>
      </c>
      <c r="C78" s="27">
        <v>12894</v>
      </c>
      <c r="D78" s="26">
        <v>21.99</v>
      </c>
      <c r="E78" s="26">
        <v>14.56</v>
      </c>
      <c r="F78" s="26">
        <v>15.12</v>
      </c>
      <c r="G78" s="26">
        <v>8.89</v>
      </c>
      <c r="H78" s="26">
        <v>5.43</v>
      </c>
      <c r="I78" s="26">
        <v>3.75</v>
      </c>
      <c r="J78" s="26">
        <v>2.81</v>
      </c>
      <c r="K78" s="28">
        <v>2.31</v>
      </c>
    </row>
    <row r="79" spans="1:11" ht="11.1" customHeight="1" x14ac:dyDescent="0.25">
      <c r="A79" s="55"/>
      <c r="B79" s="4">
        <f t="shared" si="4"/>
        <v>6</v>
      </c>
      <c r="C79" s="27">
        <v>24196</v>
      </c>
      <c r="D79" s="26">
        <v>48.88</v>
      </c>
      <c r="E79" s="26">
        <v>32.979999999999997</v>
      </c>
      <c r="F79" s="26">
        <v>34.49</v>
      </c>
      <c r="G79" s="26">
        <v>20.3</v>
      </c>
      <c r="H79" s="26">
        <v>11.99</v>
      </c>
      <c r="I79" s="26">
        <v>7.77</v>
      </c>
      <c r="J79" s="26">
        <v>5.56</v>
      </c>
      <c r="K79" s="28">
        <v>4.47</v>
      </c>
    </row>
    <row r="80" spans="1:11" ht="11.1" customHeight="1" x14ac:dyDescent="0.25">
      <c r="A80" s="55"/>
      <c r="B80" s="4">
        <f t="shared" si="4"/>
        <v>7</v>
      </c>
      <c r="C80" s="27">
        <v>24210</v>
      </c>
      <c r="D80" s="26">
        <v>46.92</v>
      </c>
      <c r="E80" s="26">
        <v>31.96</v>
      </c>
      <c r="F80" s="26">
        <v>33.4</v>
      </c>
      <c r="G80" s="26">
        <v>19.91</v>
      </c>
      <c r="H80" s="26">
        <v>11.98</v>
      </c>
      <c r="I80" s="26">
        <v>7.84</v>
      </c>
      <c r="J80" s="26">
        <v>5.63</v>
      </c>
      <c r="K80" s="28">
        <v>4.5</v>
      </c>
    </row>
    <row r="81" spans="1:11" ht="11.1" customHeight="1" x14ac:dyDescent="0.25">
      <c r="A81" s="55"/>
      <c r="B81" s="4">
        <f t="shared" si="4"/>
        <v>8</v>
      </c>
      <c r="C81" s="27">
        <v>24522</v>
      </c>
      <c r="D81" s="26">
        <v>46.15</v>
      </c>
      <c r="E81" s="26">
        <v>31.66</v>
      </c>
      <c r="F81" s="26">
        <v>33</v>
      </c>
      <c r="G81" s="26">
        <v>19.88</v>
      </c>
      <c r="H81" s="26">
        <v>12.05</v>
      </c>
      <c r="I81" s="26">
        <v>7.92</v>
      </c>
      <c r="J81" s="26">
        <v>5.69</v>
      </c>
      <c r="K81" s="28">
        <v>4.55</v>
      </c>
    </row>
    <row r="82" spans="1:11" ht="11.1" customHeight="1" x14ac:dyDescent="0.25">
      <c r="A82" s="55"/>
      <c r="B82" s="4">
        <f t="shared" si="4"/>
        <v>9</v>
      </c>
      <c r="C82" s="27">
        <v>24260</v>
      </c>
      <c r="D82" s="26">
        <v>45.27</v>
      </c>
      <c r="E82" s="26">
        <v>31.09</v>
      </c>
      <c r="F82" s="26">
        <v>32.58</v>
      </c>
      <c r="G82" s="26">
        <v>19.71</v>
      </c>
      <c r="H82" s="26">
        <v>11.99</v>
      </c>
      <c r="I82" s="26">
        <v>7.9</v>
      </c>
      <c r="J82" s="26">
        <v>5.7</v>
      </c>
      <c r="K82" s="28">
        <v>4.55</v>
      </c>
    </row>
    <row r="83" spans="1:11" ht="11.1" customHeight="1" x14ac:dyDescent="0.25">
      <c r="A83" s="55"/>
      <c r="B83" s="4">
        <f t="shared" si="4"/>
        <v>10</v>
      </c>
      <c r="C83" s="27">
        <v>34835</v>
      </c>
      <c r="D83" s="26">
        <v>68.319999999999993</v>
      </c>
      <c r="E83" s="26">
        <v>47.94</v>
      </c>
      <c r="F83" s="26">
        <v>49.87</v>
      </c>
      <c r="G83" s="26">
        <v>30.56</v>
      </c>
      <c r="H83" s="26">
        <v>18.48</v>
      </c>
      <c r="I83" s="26">
        <v>11.9</v>
      </c>
      <c r="J83" s="26">
        <v>8.35</v>
      </c>
      <c r="K83" s="28">
        <v>6.56</v>
      </c>
    </row>
    <row r="84" spans="1:11" ht="11.1" customHeight="1" x14ac:dyDescent="0.25">
      <c r="A84" s="55"/>
      <c r="B84" s="4">
        <f t="shared" si="4"/>
        <v>11</v>
      </c>
      <c r="C84" s="27">
        <v>34502</v>
      </c>
      <c r="D84" s="26">
        <v>67.22</v>
      </c>
      <c r="E84" s="26">
        <v>47.52</v>
      </c>
      <c r="F84" s="26">
        <v>49.24</v>
      </c>
      <c r="G84" s="26">
        <v>30.39</v>
      </c>
      <c r="H84" s="26">
        <v>18.559999999999999</v>
      </c>
      <c r="I84" s="26">
        <v>12.07</v>
      </c>
      <c r="J84" s="26">
        <v>8.48</v>
      </c>
      <c r="K84" s="28">
        <v>6.67</v>
      </c>
    </row>
    <row r="85" spans="1:11" ht="11.1" customHeight="1" x14ac:dyDescent="0.25">
      <c r="A85" s="55"/>
      <c r="B85" s="4">
        <f t="shared" si="4"/>
        <v>12</v>
      </c>
      <c r="C85" s="27">
        <v>34663</v>
      </c>
      <c r="D85" s="26">
        <v>66.36</v>
      </c>
      <c r="E85" s="26">
        <v>47.11</v>
      </c>
      <c r="F85" s="26">
        <v>48.72</v>
      </c>
      <c r="G85" s="26">
        <v>30.23</v>
      </c>
      <c r="H85" s="26">
        <v>18.57</v>
      </c>
      <c r="I85" s="26">
        <v>12.09</v>
      </c>
      <c r="J85" s="26">
        <v>8.51</v>
      </c>
      <c r="K85" s="28">
        <v>6.68</v>
      </c>
    </row>
    <row r="86" spans="1:11" ht="11.1" customHeight="1" x14ac:dyDescent="0.25">
      <c r="A86" s="56"/>
      <c r="B86" s="4">
        <f t="shared" si="4"/>
        <v>13</v>
      </c>
      <c r="C86" s="27">
        <v>34712</v>
      </c>
      <c r="D86" s="26">
        <v>65.78</v>
      </c>
      <c r="E86" s="26">
        <v>46.76</v>
      </c>
      <c r="F86" s="26">
        <v>48.33</v>
      </c>
      <c r="G86" s="26">
        <v>30.09</v>
      </c>
      <c r="H86" s="26">
        <v>18.489999999999998</v>
      </c>
      <c r="I86" s="26">
        <v>12.07</v>
      </c>
      <c r="J86" s="26">
        <v>8.48</v>
      </c>
      <c r="K86" s="28">
        <v>6.68</v>
      </c>
    </row>
    <row r="87" spans="1:11" ht="11.1" customHeight="1" x14ac:dyDescent="0.25">
      <c r="A87" s="54" t="s">
        <v>65</v>
      </c>
      <c r="B87" s="29">
        <v>1</v>
      </c>
      <c r="C87" s="32">
        <v>34375</v>
      </c>
      <c r="D87" s="30">
        <v>70.400000000000006</v>
      </c>
      <c r="E87" s="30">
        <v>48.33</v>
      </c>
      <c r="F87" s="30">
        <v>48.5</v>
      </c>
      <c r="G87" s="30">
        <v>27.91</v>
      </c>
      <c r="H87" s="30">
        <v>16.68</v>
      </c>
      <c r="I87" s="30">
        <v>10.8</v>
      </c>
      <c r="J87" s="30">
        <v>7.65</v>
      </c>
      <c r="K87" s="31">
        <v>6.01</v>
      </c>
    </row>
    <row r="88" spans="1:11" ht="11.1" customHeight="1" x14ac:dyDescent="0.25">
      <c r="A88" s="55"/>
      <c r="B88" s="4">
        <f>B87+1</f>
        <v>2</v>
      </c>
      <c r="C88" s="27">
        <v>12993</v>
      </c>
      <c r="D88" s="26">
        <v>18.84</v>
      </c>
      <c r="E88" s="26">
        <v>12.54</v>
      </c>
      <c r="F88" s="26">
        <v>12.67</v>
      </c>
      <c r="G88" s="26">
        <v>7.27</v>
      </c>
      <c r="H88" s="26">
        <v>4.62</v>
      </c>
      <c r="I88" s="26">
        <v>3.3</v>
      </c>
      <c r="J88" s="26">
        <v>2.56</v>
      </c>
      <c r="K88" s="28">
        <v>2.12</v>
      </c>
    </row>
    <row r="89" spans="1:11" ht="11.1" customHeight="1" x14ac:dyDescent="0.25">
      <c r="A89" s="55"/>
      <c r="B89" s="4">
        <f t="shared" ref="B89:B99" si="5">B88+1</f>
        <v>3</v>
      </c>
      <c r="C89" s="27">
        <v>13043</v>
      </c>
      <c r="D89" s="26">
        <v>17.98</v>
      </c>
      <c r="E89" s="26">
        <v>12.1</v>
      </c>
      <c r="F89" s="26">
        <v>12.3</v>
      </c>
      <c r="G89" s="26">
        <v>7.12</v>
      </c>
      <c r="H89" s="26">
        <v>4.54</v>
      </c>
      <c r="I89" s="26">
        <v>3.28</v>
      </c>
      <c r="J89" s="26">
        <v>2.54</v>
      </c>
      <c r="K89" s="28">
        <v>2.1</v>
      </c>
    </row>
    <row r="90" spans="1:11" ht="11.1" customHeight="1" x14ac:dyDescent="0.25">
      <c r="A90" s="55"/>
      <c r="B90" s="4">
        <f t="shared" si="5"/>
        <v>4</v>
      </c>
      <c r="C90" s="27">
        <v>13077</v>
      </c>
      <c r="D90" s="26">
        <v>17.66</v>
      </c>
      <c r="E90" s="26">
        <v>11.98</v>
      </c>
      <c r="F90" s="26">
        <v>12.16</v>
      </c>
      <c r="G90" s="26">
        <v>7.09</v>
      </c>
      <c r="H90" s="26">
        <v>4.53</v>
      </c>
      <c r="I90" s="26">
        <v>3.29</v>
      </c>
      <c r="J90" s="26">
        <v>2.54</v>
      </c>
      <c r="K90" s="28">
        <v>2.1</v>
      </c>
    </row>
    <row r="91" spans="1:11" ht="11.1" customHeight="1" x14ac:dyDescent="0.25">
      <c r="A91" s="55"/>
      <c r="B91" s="4">
        <f t="shared" si="5"/>
        <v>5</v>
      </c>
      <c r="C91" s="27">
        <v>13005</v>
      </c>
      <c r="D91" s="26">
        <v>17.53</v>
      </c>
      <c r="E91" s="26">
        <v>11.93</v>
      </c>
      <c r="F91" s="26">
        <v>12.11</v>
      </c>
      <c r="G91" s="26">
        <v>7.07</v>
      </c>
      <c r="H91" s="26">
        <v>4.5199999999999996</v>
      </c>
      <c r="I91" s="26">
        <v>3.28</v>
      </c>
      <c r="J91" s="26">
        <v>2.5299999999999998</v>
      </c>
      <c r="K91" s="28">
        <v>2.1</v>
      </c>
    </row>
    <row r="92" spans="1:11" ht="11.1" customHeight="1" x14ac:dyDescent="0.25">
      <c r="A92" s="55"/>
      <c r="B92" s="4">
        <f t="shared" si="5"/>
        <v>6</v>
      </c>
      <c r="C92" s="27">
        <v>24574</v>
      </c>
      <c r="D92" s="26">
        <v>35.81</v>
      </c>
      <c r="E92" s="26">
        <v>24.56</v>
      </c>
      <c r="F92" s="26">
        <v>24.94</v>
      </c>
      <c r="G92" s="26">
        <v>14.76</v>
      </c>
      <c r="H92" s="26">
        <v>9.35</v>
      </c>
      <c r="I92" s="26">
        <v>6.63</v>
      </c>
      <c r="J92" s="26">
        <v>5.05</v>
      </c>
      <c r="K92" s="28">
        <v>4.13</v>
      </c>
    </row>
    <row r="93" spans="1:11" ht="11.1" customHeight="1" x14ac:dyDescent="0.25">
      <c r="A93" s="55"/>
      <c r="B93" s="4">
        <f t="shared" si="5"/>
        <v>7</v>
      </c>
      <c r="C93" s="27">
        <v>24904</v>
      </c>
      <c r="D93" s="26">
        <v>35.29</v>
      </c>
      <c r="E93" s="26">
        <v>24.36</v>
      </c>
      <c r="F93" s="26">
        <v>24.69</v>
      </c>
      <c r="G93" s="26">
        <v>14.75</v>
      </c>
      <c r="H93" s="26">
        <v>9.44</v>
      </c>
      <c r="I93" s="26">
        <v>6.65</v>
      </c>
      <c r="J93" s="26">
        <v>5.08</v>
      </c>
      <c r="K93" s="28">
        <v>4.17</v>
      </c>
    </row>
    <row r="94" spans="1:11" ht="11.1" customHeight="1" x14ac:dyDescent="0.25">
      <c r="A94" s="55"/>
      <c r="B94" s="4">
        <f t="shared" si="5"/>
        <v>8</v>
      </c>
      <c r="C94" s="27">
        <v>24697</v>
      </c>
      <c r="D94" s="26">
        <v>34.979999999999997</v>
      </c>
      <c r="E94" s="26">
        <v>24.23</v>
      </c>
      <c r="F94" s="26">
        <v>24.62</v>
      </c>
      <c r="G94" s="26">
        <v>14.74</v>
      </c>
      <c r="H94" s="26">
        <v>9.4499999999999993</v>
      </c>
      <c r="I94" s="26">
        <v>6.68</v>
      </c>
      <c r="J94" s="26">
        <v>5.0999999999999996</v>
      </c>
      <c r="K94" s="28">
        <v>4.18</v>
      </c>
    </row>
    <row r="95" spans="1:11" ht="11.1" customHeight="1" x14ac:dyDescent="0.25">
      <c r="A95" s="55"/>
      <c r="B95" s="4">
        <f t="shared" si="5"/>
        <v>9</v>
      </c>
      <c r="C95" s="27">
        <v>24782</v>
      </c>
      <c r="D95" s="26">
        <v>34.6</v>
      </c>
      <c r="E95" s="26">
        <v>24.06</v>
      </c>
      <c r="F95" s="26">
        <v>24.43</v>
      </c>
      <c r="G95" s="26">
        <v>14.68</v>
      </c>
      <c r="H95" s="26">
        <v>9.4</v>
      </c>
      <c r="I95" s="26">
        <v>6.65</v>
      </c>
      <c r="J95" s="26">
        <v>5.08</v>
      </c>
      <c r="K95" s="28">
        <v>4.18</v>
      </c>
    </row>
    <row r="96" spans="1:11" ht="11.1" customHeight="1" x14ac:dyDescent="0.25">
      <c r="A96" s="55"/>
      <c r="B96" s="4">
        <f t="shared" si="5"/>
        <v>10</v>
      </c>
      <c r="C96" s="27">
        <v>35939</v>
      </c>
      <c r="D96" s="26">
        <v>50.75</v>
      </c>
      <c r="E96" s="26">
        <v>35.51</v>
      </c>
      <c r="F96" s="26">
        <v>36.159999999999997</v>
      </c>
      <c r="G96" s="26">
        <v>21.94</v>
      </c>
      <c r="H96" s="26">
        <v>14.12</v>
      </c>
      <c r="I96" s="26">
        <v>9.89</v>
      </c>
      <c r="J96" s="26">
        <v>7.48</v>
      </c>
      <c r="K96" s="28">
        <v>6.09</v>
      </c>
    </row>
    <row r="97" spans="1:11" ht="11.1" customHeight="1" x14ac:dyDescent="0.25">
      <c r="A97" s="55"/>
      <c r="B97" s="4">
        <f t="shared" si="5"/>
        <v>11</v>
      </c>
      <c r="C97" s="27">
        <v>35593</v>
      </c>
      <c r="D97" s="26">
        <v>49.84</v>
      </c>
      <c r="E97" s="26">
        <v>34.94</v>
      </c>
      <c r="F97" s="26">
        <v>35.520000000000003</v>
      </c>
      <c r="G97" s="26">
        <v>21.62</v>
      </c>
      <c r="H97" s="26">
        <v>13.96</v>
      </c>
      <c r="I97" s="26">
        <v>9.8000000000000007</v>
      </c>
      <c r="J97" s="26">
        <v>7.44</v>
      </c>
      <c r="K97" s="28">
        <v>6.08</v>
      </c>
    </row>
    <row r="98" spans="1:11" ht="11.1" customHeight="1" x14ac:dyDescent="0.25">
      <c r="A98" s="55"/>
      <c r="B98" s="4">
        <f t="shared" si="5"/>
        <v>12</v>
      </c>
      <c r="C98" s="27">
        <v>35452</v>
      </c>
      <c r="D98" s="26">
        <v>49.66</v>
      </c>
      <c r="E98" s="26">
        <v>34.92</v>
      </c>
      <c r="F98" s="26">
        <v>35.43</v>
      </c>
      <c r="G98" s="26">
        <v>21.68</v>
      </c>
      <c r="H98" s="26">
        <v>13.97</v>
      </c>
      <c r="I98" s="26">
        <v>9.83</v>
      </c>
      <c r="J98" s="26">
        <v>7.46</v>
      </c>
      <c r="K98" s="28">
        <v>6.1</v>
      </c>
    </row>
    <row r="99" spans="1:11" ht="11.1" customHeight="1" x14ac:dyDescent="0.25">
      <c r="A99" s="56"/>
      <c r="B99" s="4">
        <f t="shared" si="5"/>
        <v>13</v>
      </c>
      <c r="C99" s="27">
        <v>35774</v>
      </c>
      <c r="D99" s="26">
        <v>49.38</v>
      </c>
      <c r="E99" s="26">
        <v>34.700000000000003</v>
      </c>
      <c r="F99" s="26">
        <v>35.28</v>
      </c>
      <c r="G99" s="26">
        <v>21.63</v>
      </c>
      <c r="H99" s="26">
        <v>13.93</v>
      </c>
      <c r="I99" s="26">
        <v>9.83</v>
      </c>
      <c r="J99" s="26">
        <v>7.47</v>
      </c>
      <c r="K99" s="28">
        <v>6.13</v>
      </c>
    </row>
    <row r="100" spans="1:11" ht="11.1" customHeight="1" x14ac:dyDescent="0.25">
      <c r="A100" s="51" t="s">
        <v>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1.1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09/16/2021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  <mergeCell ref="A15:A27"/>
    <mergeCell ref="B1:K4"/>
    <mergeCell ref="A12:K12"/>
    <mergeCell ref="A13:A14"/>
    <mergeCell ref="B13:B14"/>
    <mergeCell ref="C13:C14"/>
  </mergeCells>
  <conditionalFormatting sqref="G16:G27">
    <cfRule type="containsText" dxfId="59" priority="11" operator="containsText" text="Yes">
      <formula>NOT(ISERROR(SEARCH("Yes",G16)))</formula>
    </cfRule>
    <cfRule type="containsText" dxfId="58" priority="12" operator="containsText" text="No">
      <formula>NOT(ISERROR(SEARCH("No",G16)))</formula>
    </cfRule>
  </conditionalFormatting>
  <conditionalFormatting sqref="G29:G40">
    <cfRule type="containsText" dxfId="57" priority="9" operator="containsText" text="Yes">
      <formula>NOT(ISERROR(SEARCH("Yes",G29)))</formula>
    </cfRule>
    <cfRule type="containsText" dxfId="56" priority="10" operator="containsText" text="No">
      <formula>NOT(ISERROR(SEARCH("No",G29)))</formula>
    </cfRule>
  </conditionalFormatting>
  <conditionalFormatting sqref="G42:G53">
    <cfRule type="containsText" dxfId="55" priority="7" operator="containsText" text="Yes">
      <formula>NOT(ISERROR(SEARCH("Yes",G42)))</formula>
    </cfRule>
    <cfRule type="containsText" dxfId="54" priority="8" operator="containsText" text="No">
      <formula>NOT(ISERROR(SEARCH("No",G42)))</formula>
    </cfRule>
  </conditionalFormatting>
  <conditionalFormatting sqref="G62:G73">
    <cfRule type="containsText" dxfId="53" priority="5" operator="containsText" text="Yes">
      <formula>NOT(ISERROR(SEARCH("Yes",G62)))</formula>
    </cfRule>
    <cfRule type="containsText" dxfId="52" priority="6" operator="containsText" text="No">
      <formula>NOT(ISERROR(SEARCH("No",G62)))</formula>
    </cfRule>
  </conditionalFormatting>
  <conditionalFormatting sqref="G75:G86">
    <cfRule type="containsText" dxfId="51" priority="3" operator="containsText" text="Yes">
      <formula>NOT(ISERROR(SEARCH("Yes",G75)))</formula>
    </cfRule>
    <cfRule type="containsText" dxfId="50" priority="4" operator="containsText" text="No">
      <formula>NOT(ISERROR(SEARCH("No",G75)))</formula>
    </cfRule>
  </conditionalFormatting>
  <conditionalFormatting sqref="G88:G99">
    <cfRule type="containsText" dxfId="49" priority="1" operator="containsText" text="Yes">
      <formula>NOT(ISERROR(SEARCH("Yes",G88)))</formula>
    </cfRule>
    <cfRule type="containsText" dxfId="48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3437A-D1D2-4DBF-997E-1AFB431FB6D3}">
  <sheetPr>
    <pageSetUpPr fitToPage="1"/>
  </sheetPr>
  <dimension ref="A1:K103"/>
  <sheetViews>
    <sheetView showGridLines="0" view="pageBreakPreview" zoomScale="70" zoomScaleNormal="115" zoomScaleSheetLayoutView="70" workbookViewId="0">
      <selection activeCell="C87" sqref="C87:K99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7.9" customHeight="1" x14ac:dyDescent="0.25">
      <c r="A3" s="6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s="2" customFormat="1" ht="18" customHeight="1" thickBot="1" x14ac:dyDescent="0.3">
      <c r="A4" s="19"/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201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66</v>
      </c>
      <c r="B10" s="8"/>
      <c r="C10" s="8"/>
      <c r="D10" s="33" t="s">
        <v>202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8" t="s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s="3" customFormat="1" ht="11.1" customHeight="1" x14ac:dyDescent="0.25">
      <c r="A13" s="57" t="s">
        <v>0</v>
      </c>
      <c r="B13" s="58" t="s">
        <v>21</v>
      </c>
      <c r="C13" s="58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57"/>
      <c r="B14" s="58"/>
      <c r="C14" s="58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68</v>
      </c>
      <c r="B15" s="29">
        <v>1</v>
      </c>
      <c r="C15" s="32">
        <v>36265</v>
      </c>
      <c r="D15" s="30">
        <v>26.9</v>
      </c>
      <c r="E15" s="30">
        <v>21.88</v>
      </c>
      <c r="F15" s="30">
        <v>22.27</v>
      </c>
      <c r="G15" s="30">
        <v>18</v>
      </c>
      <c r="H15" s="30">
        <v>14.46</v>
      </c>
      <c r="I15" s="30">
        <v>11.31</v>
      </c>
      <c r="J15" s="30">
        <v>8.67</v>
      </c>
      <c r="K15" s="31">
        <v>6.78</v>
      </c>
    </row>
    <row r="16" spans="1:11" ht="11.1" customHeight="1" x14ac:dyDescent="0.25">
      <c r="A16" s="55"/>
      <c r="B16" s="4">
        <f>B15+1</f>
        <v>2</v>
      </c>
      <c r="C16" s="27">
        <v>13068</v>
      </c>
      <c r="D16" s="26">
        <v>8.36</v>
      </c>
      <c r="E16" s="26">
        <v>6.69</v>
      </c>
      <c r="F16" s="26">
        <v>6.76</v>
      </c>
      <c r="G16" s="26">
        <v>5.48</v>
      </c>
      <c r="H16" s="26">
        <v>4.43</v>
      </c>
      <c r="I16" s="26">
        <v>3.55</v>
      </c>
      <c r="J16" s="26">
        <v>2.78</v>
      </c>
      <c r="K16" s="28">
        <v>2.2599999999999998</v>
      </c>
    </row>
    <row r="17" spans="1:11" ht="11.1" customHeight="1" x14ac:dyDescent="0.25">
      <c r="A17" s="55"/>
      <c r="B17" s="4">
        <f t="shared" ref="B17:B27" si="0">B16+1</f>
        <v>3</v>
      </c>
      <c r="C17" s="27">
        <v>13119</v>
      </c>
      <c r="D17" s="26">
        <v>8.25</v>
      </c>
      <c r="E17" s="26">
        <v>6.61</v>
      </c>
      <c r="F17" s="26">
        <v>6.67</v>
      </c>
      <c r="G17" s="26">
        <v>5.41</v>
      </c>
      <c r="H17" s="26">
        <v>4.3600000000000003</v>
      </c>
      <c r="I17" s="26">
        <v>3.51</v>
      </c>
      <c r="J17" s="26">
        <v>2.78</v>
      </c>
      <c r="K17" s="28">
        <v>2.2599999999999998</v>
      </c>
    </row>
    <row r="18" spans="1:11" ht="11.1" customHeight="1" x14ac:dyDescent="0.25">
      <c r="A18" s="55"/>
      <c r="B18" s="4">
        <f t="shared" si="0"/>
        <v>4</v>
      </c>
      <c r="C18" s="27">
        <v>13303</v>
      </c>
      <c r="D18" s="26">
        <v>8.2100000000000009</v>
      </c>
      <c r="E18" s="26">
        <v>6.58</v>
      </c>
      <c r="F18" s="26">
        <v>6.67</v>
      </c>
      <c r="G18" s="26">
        <v>5.4</v>
      </c>
      <c r="H18" s="26">
        <v>4.32</v>
      </c>
      <c r="I18" s="26">
        <v>3.49</v>
      </c>
      <c r="J18" s="26">
        <v>2.76</v>
      </c>
      <c r="K18" s="28">
        <v>2.2400000000000002</v>
      </c>
    </row>
    <row r="19" spans="1:11" ht="11.1" customHeight="1" x14ac:dyDescent="0.25">
      <c r="A19" s="55"/>
      <c r="B19" s="4">
        <f t="shared" si="0"/>
        <v>5</v>
      </c>
      <c r="C19" s="27">
        <v>13200</v>
      </c>
      <c r="D19" s="26">
        <v>8.2200000000000006</v>
      </c>
      <c r="E19" s="26">
        <v>6.59</v>
      </c>
      <c r="F19" s="26">
        <v>6.67</v>
      </c>
      <c r="G19" s="26">
        <v>5.41</v>
      </c>
      <c r="H19" s="26">
        <v>4.33</v>
      </c>
      <c r="I19" s="26">
        <v>3.5</v>
      </c>
      <c r="J19" s="26">
        <v>2.78</v>
      </c>
      <c r="K19" s="28">
        <v>2.27</v>
      </c>
    </row>
    <row r="20" spans="1:11" ht="11.1" customHeight="1" x14ac:dyDescent="0.25">
      <c r="A20" s="55"/>
      <c r="B20" s="4">
        <f t="shared" si="0"/>
        <v>6</v>
      </c>
      <c r="C20" s="27">
        <v>24998</v>
      </c>
      <c r="D20" s="26">
        <v>16.559999999999999</v>
      </c>
      <c r="E20" s="26">
        <v>13.23</v>
      </c>
      <c r="F20" s="26">
        <v>13.57</v>
      </c>
      <c r="G20" s="26">
        <v>10.87</v>
      </c>
      <c r="H20" s="26">
        <v>8.7200000000000006</v>
      </c>
      <c r="I20" s="26">
        <v>6.94</v>
      </c>
      <c r="J20" s="26">
        <v>5.43</v>
      </c>
      <c r="K20" s="28">
        <v>4.38</v>
      </c>
    </row>
    <row r="21" spans="1:11" ht="11.1" customHeight="1" x14ac:dyDescent="0.25">
      <c r="A21" s="55"/>
      <c r="B21" s="4">
        <f t="shared" si="0"/>
        <v>7</v>
      </c>
      <c r="C21" s="27">
        <v>25148</v>
      </c>
      <c r="D21" s="26">
        <v>16.510000000000002</v>
      </c>
      <c r="E21" s="26">
        <v>13.2</v>
      </c>
      <c r="F21" s="26">
        <v>13.52</v>
      </c>
      <c r="G21" s="26">
        <v>10.85</v>
      </c>
      <c r="H21" s="26">
        <v>8.69</v>
      </c>
      <c r="I21" s="26">
        <v>6.92</v>
      </c>
      <c r="J21" s="26">
        <v>5.44</v>
      </c>
      <c r="K21" s="28">
        <v>4.38</v>
      </c>
    </row>
    <row r="22" spans="1:11" ht="11.1" customHeight="1" x14ac:dyDescent="0.25">
      <c r="A22" s="55"/>
      <c r="B22" s="4">
        <f t="shared" si="0"/>
        <v>8</v>
      </c>
      <c r="C22" s="27">
        <v>25129</v>
      </c>
      <c r="D22" s="26">
        <v>16.559999999999999</v>
      </c>
      <c r="E22" s="26">
        <v>13.27</v>
      </c>
      <c r="F22" s="26">
        <v>13.56</v>
      </c>
      <c r="G22" s="26">
        <v>10.87</v>
      </c>
      <c r="H22" s="26">
        <v>8.7100000000000009</v>
      </c>
      <c r="I22" s="26">
        <v>6.93</v>
      </c>
      <c r="J22" s="26">
        <v>5.44</v>
      </c>
      <c r="K22" s="28">
        <v>4.3899999999999997</v>
      </c>
    </row>
    <row r="23" spans="1:11" ht="11.1" customHeight="1" x14ac:dyDescent="0.25">
      <c r="A23" s="55"/>
      <c r="B23" s="4">
        <f t="shared" si="0"/>
        <v>9</v>
      </c>
      <c r="C23" s="27">
        <v>25180</v>
      </c>
      <c r="D23" s="26">
        <v>16.510000000000002</v>
      </c>
      <c r="E23" s="26">
        <v>13.24</v>
      </c>
      <c r="F23" s="26">
        <v>13.55</v>
      </c>
      <c r="G23" s="26">
        <v>10.86</v>
      </c>
      <c r="H23" s="26">
        <v>8.6999999999999993</v>
      </c>
      <c r="I23" s="26">
        <v>6.93</v>
      </c>
      <c r="J23" s="26">
        <v>5.45</v>
      </c>
      <c r="K23" s="28">
        <v>4.38</v>
      </c>
    </row>
    <row r="24" spans="1:11" ht="11.1" customHeight="1" x14ac:dyDescent="0.25">
      <c r="A24" s="55"/>
      <c r="B24" s="4">
        <f t="shared" si="0"/>
        <v>10</v>
      </c>
      <c r="C24" s="27">
        <v>36486</v>
      </c>
      <c r="D24" s="26">
        <v>24.32</v>
      </c>
      <c r="E24" s="26">
        <v>19.559999999999999</v>
      </c>
      <c r="F24" s="26">
        <v>20.07</v>
      </c>
      <c r="G24" s="26">
        <v>16.13</v>
      </c>
      <c r="H24" s="26">
        <v>12.92</v>
      </c>
      <c r="I24" s="26">
        <v>10.220000000000001</v>
      </c>
      <c r="J24" s="26">
        <v>8</v>
      </c>
      <c r="K24" s="28">
        <v>6.42</v>
      </c>
    </row>
    <row r="25" spans="1:11" ht="11.1" customHeight="1" x14ac:dyDescent="0.25">
      <c r="A25" s="55"/>
      <c r="B25" s="4">
        <f t="shared" si="0"/>
        <v>11</v>
      </c>
      <c r="C25" s="27">
        <v>36676</v>
      </c>
      <c r="D25" s="26">
        <v>24.43</v>
      </c>
      <c r="E25" s="26">
        <v>19.63</v>
      </c>
      <c r="F25" s="26">
        <v>20.16</v>
      </c>
      <c r="G25" s="26">
        <v>16.13</v>
      </c>
      <c r="H25" s="26">
        <v>12.93</v>
      </c>
      <c r="I25" s="26">
        <v>10.210000000000001</v>
      </c>
      <c r="J25" s="26">
        <v>7.97</v>
      </c>
      <c r="K25" s="28">
        <v>6.41</v>
      </c>
    </row>
    <row r="26" spans="1:11" ht="11.1" customHeight="1" x14ac:dyDescent="0.25">
      <c r="A26" s="55"/>
      <c r="B26" s="4">
        <f t="shared" si="0"/>
        <v>12</v>
      </c>
      <c r="C26" s="27">
        <v>36670</v>
      </c>
      <c r="D26" s="26">
        <v>24.39</v>
      </c>
      <c r="E26" s="26">
        <v>19.579999999999998</v>
      </c>
      <c r="F26" s="26">
        <v>20.100000000000001</v>
      </c>
      <c r="G26" s="26">
        <v>16.100000000000001</v>
      </c>
      <c r="H26" s="26">
        <v>12.91</v>
      </c>
      <c r="I26" s="26">
        <v>10.199999999999999</v>
      </c>
      <c r="J26" s="26">
        <v>7.85</v>
      </c>
      <c r="K26" s="28">
        <v>6.42</v>
      </c>
    </row>
    <row r="27" spans="1:11" ht="11.1" customHeight="1" x14ac:dyDescent="0.25">
      <c r="A27" s="56"/>
      <c r="B27" s="4">
        <f t="shared" si="0"/>
        <v>13</v>
      </c>
      <c r="C27" s="27">
        <v>36771</v>
      </c>
      <c r="D27" s="26">
        <v>24.41</v>
      </c>
      <c r="E27" s="26">
        <v>19.61</v>
      </c>
      <c r="F27" s="26">
        <v>20.12</v>
      </c>
      <c r="G27" s="26">
        <v>16.100000000000001</v>
      </c>
      <c r="H27" s="26">
        <v>12.9</v>
      </c>
      <c r="I27" s="26">
        <v>10.17</v>
      </c>
      <c r="J27" s="26">
        <v>7.84</v>
      </c>
      <c r="K27" s="28">
        <v>6.4</v>
      </c>
    </row>
    <row r="28" spans="1:11" ht="11.1" customHeight="1" x14ac:dyDescent="0.25">
      <c r="A28" s="54" t="s">
        <v>69</v>
      </c>
      <c r="B28" s="29">
        <v>1</v>
      </c>
      <c r="C28" s="32">
        <v>33130</v>
      </c>
      <c r="D28" s="30">
        <v>101.07</v>
      </c>
      <c r="E28" s="30">
        <v>71.19</v>
      </c>
      <c r="F28" s="30">
        <v>73.86</v>
      </c>
      <c r="G28" s="30">
        <v>44.06</v>
      </c>
      <c r="H28" s="30">
        <v>25.01</v>
      </c>
      <c r="I28" s="30">
        <v>14.45</v>
      </c>
      <c r="J28" s="30">
        <v>9.08</v>
      </c>
      <c r="K28" s="31">
        <v>6.69</v>
      </c>
    </row>
    <row r="29" spans="1:11" ht="11.1" customHeight="1" x14ac:dyDescent="0.25">
      <c r="A29" s="55"/>
      <c r="B29" s="4">
        <f>B28+1</f>
        <v>2</v>
      </c>
      <c r="C29" s="27">
        <v>12756</v>
      </c>
      <c r="D29" s="26">
        <v>23.6</v>
      </c>
      <c r="E29" s="26">
        <v>16.34</v>
      </c>
      <c r="F29" s="26">
        <v>16.760000000000002</v>
      </c>
      <c r="G29" s="26">
        <v>10.06</v>
      </c>
      <c r="H29" s="26">
        <v>6.19</v>
      </c>
      <c r="I29" s="26">
        <v>4.16</v>
      </c>
      <c r="J29" s="26">
        <v>3.03</v>
      </c>
      <c r="K29" s="28">
        <v>2.41</v>
      </c>
    </row>
    <row r="30" spans="1:11" ht="11.1" customHeight="1" x14ac:dyDescent="0.25">
      <c r="A30" s="55"/>
      <c r="B30" s="4">
        <f t="shared" ref="B30:B40" si="1">B29+1</f>
        <v>3</v>
      </c>
      <c r="C30" s="27">
        <v>12849</v>
      </c>
      <c r="D30" s="26">
        <v>22.15</v>
      </c>
      <c r="E30" s="26">
        <v>15.56</v>
      </c>
      <c r="F30" s="26">
        <v>16.010000000000002</v>
      </c>
      <c r="G30" s="26">
        <v>9.76</v>
      </c>
      <c r="H30" s="26">
        <v>6.13</v>
      </c>
      <c r="I30" s="26">
        <v>4.16</v>
      </c>
      <c r="J30" s="26">
        <v>3.04</v>
      </c>
      <c r="K30" s="28">
        <v>2.4500000000000002</v>
      </c>
    </row>
    <row r="31" spans="1:11" ht="11.1" customHeight="1" x14ac:dyDescent="0.25">
      <c r="A31" s="55"/>
      <c r="B31" s="4">
        <f t="shared" si="1"/>
        <v>4</v>
      </c>
      <c r="C31" s="27">
        <v>12845</v>
      </c>
      <c r="D31" s="26">
        <v>21.6</v>
      </c>
      <c r="E31" s="26">
        <v>15.31</v>
      </c>
      <c r="F31" s="26">
        <v>15.66</v>
      </c>
      <c r="G31" s="26">
        <v>9.65</v>
      </c>
      <c r="H31" s="26">
        <v>6.04</v>
      </c>
      <c r="I31" s="26">
        <v>4.13</v>
      </c>
      <c r="J31" s="26">
        <v>3.01</v>
      </c>
      <c r="K31" s="28">
        <v>2.4</v>
      </c>
    </row>
    <row r="32" spans="1:11" ht="11.1" customHeight="1" x14ac:dyDescent="0.25">
      <c r="A32" s="55"/>
      <c r="B32" s="4">
        <f t="shared" si="1"/>
        <v>5</v>
      </c>
      <c r="C32" s="27">
        <v>12748</v>
      </c>
      <c r="D32" s="26">
        <v>21.32</v>
      </c>
      <c r="E32" s="26">
        <v>15.19</v>
      </c>
      <c r="F32" s="26">
        <v>15.55</v>
      </c>
      <c r="G32" s="26">
        <v>9.61</v>
      </c>
      <c r="H32" s="26">
        <v>6.01</v>
      </c>
      <c r="I32" s="26">
        <v>4.1100000000000003</v>
      </c>
      <c r="J32" s="26">
        <v>3</v>
      </c>
      <c r="K32" s="28">
        <v>2.42</v>
      </c>
    </row>
    <row r="33" spans="1:11" ht="11.1" customHeight="1" x14ac:dyDescent="0.25">
      <c r="A33" s="55"/>
      <c r="B33" s="4">
        <f t="shared" si="1"/>
        <v>6</v>
      </c>
      <c r="C33" s="27">
        <v>24219</v>
      </c>
      <c r="D33" s="26">
        <v>46.97</v>
      </c>
      <c r="E33" s="26">
        <v>33.9</v>
      </c>
      <c r="F33" s="26">
        <v>34.99</v>
      </c>
      <c r="G33" s="26">
        <v>21.75</v>
      </c>
      <c r="H33" s="26">
        <v>13.41</v>
      </c>
      <c r="I33" s="26">
        <v>8.75</v>
      </c>
      <c r="J33" s="26">
        <v>6.16</v>
      </c>
      <c r="K33" s="28">
        <v>4.8099999999999996</v>
      </c>
    </row>
    <row r="34" spans="1:11" ht="11.1" customHeight="1" x14ac:dyDescent="0.25">
      <c r="A34" s="55"/>
      <c r="B34" s="4">
        <f t="shared" si="1"/>
        <v>7</v>
      </c>
      <c r="C34" s="27">
        <v>24287</v>
      </c>
      <c r="D34" s="26">
        <v>45.82</v>
      </c>
      <c r="E34" s="26">
        <v>33.369999999999997</v>
      </c>
      <c r="F34" s="26">
        <v>34.479999999999997</v>
      </c>
      <c r="G34" s="26">
        <v>21.67</v>
      </c>
      <c r="H34" s="26">
        <v>13.56</v>
      </c>
      <c r="I34" s="26">
        <v>8.9</v>
      </c>
      <c r="J34" s="26">
        <v>6.26</v>
      </c>
      <c r="K34" s="28">
        <v>4.8899999999999997</v>
      </c>
    </row>
    <row r="35" spans="1:11" ht="11.1" customHeight="1" x14ac:dyDescent="0.25">
      <c r="A35" s="55"/>
      <c r="B35" s="4">
        <f t="shared" si="1"/>
        <v>8</v>
      </c>
      <c r="C35" s="27">
        <v>24324</v>
      </c>
      <c r="D35" s="26">
        <v>44.99</v>
      </c>
      <c r="E35" s="26">
        <v>32.99</v>
      </c>
      <c r="F35" s="26">
        <v>33.979999999999997</v>
      </c>
      <c r="G35" s="26">
        <v>21.53</v>
      </c>
      <c r="H35" s="26">
        <v>13.53</v>
      </c>
      <c r="I35" s="26">
        <v>8.9</v>
      </c>
      <c r="J35" s="26">
        <v>6.26</v>
      </c>
      <c r="K35" s="28">
        <v>4.88</v>
      </c>
    </row>
    <row r="36" spans="1:11" ht="11.1" customHeight="1" x14ac:dyDescent="0.25">
      <c r="A36" s="55"/>
      <c r="B36" s="4">
        <f t="shared" si="1"/>
        <v>9</v>
      </c>
      <c r="C36" s="27">
        <v>24490</v>
      </c>
      <c r="D36" s="26">
        <v>44.56</v>
      </c>
      <c r="E36" s="26">
        <v>32.799999999999997</v>
      </c>
      <c r="F36" s="26">
        <v>33.74</v>
      </c>
      <c r="G36" s="26">
        <v>21.43</v>
      </c>
      <c r="H36" s="26">
        <v>13.54</v>
      </c>
      <c r="I36" s="26">
        <v>8.9</v>
      </c>
      <c r="J36" s="26">
        <v>6.27</v>
      </c>
      <c r="K36" s="28">
        <v>4.88</v>
      </c>
    </row>
    <row r="37" spans="1:11" ht="11.1" customHeight="1" x14ac:dyDescent="0.25">
      <c r="A37" s="55"/>
      <c r="B37" s="4">
        <f t="shared" si="1"/>
        <v>10</v>
      </c>
      <c r="C37" s="27">
        <v>35050</v>
      </c>
      <c r="D37" s="26">
        <v>66.540000000000006</v>
      </c>
      <c r="E37" s="26">
        <v>49.52</v>
      </c>
      <c r="F37" s="26">
        <v>51.02</v>
      </c>
      <c r="G37" s="26">
        <v>32.81</v>
      </c>
      <c r="H37" s="26">
        <v>20.71</v>
      </c>
      <c r="I37" s="26">
        <v>13.47</v>
      </c>
      <c r="J37" s="26">
        <v>9.3000000000000007</v>
      </c>
      <c r="K37" s="28">
        <v>7.13</v>
      </c>
    </row>
    <row r="38" spans="1:11" ht="11.1" customHeight="1" x14ac:dyDescent="0.25">
      <c r="A38" s="55"/>
      <c r="B38" s="4">
        <f t="shared" si="1"/>
        <v>11</v>
      </c>
      <c r="C38" s="27">
        <v>34759</v>
      </c>
      <c r="D38" s="26">
        <v>66.13</v>
      </c>
      <c r="E38" s="26">
        <v>49.62</v>
      </c>
      <c r="F38" s="26">
        <v>50.79</v>
      </c>
      <c r="G38" s="26">
        <v>32.840000000000003</v>
      </c>
      <c r="H38" s="26">
        <v>20.85</v>
      </c>
      <c r="I38" s="26">
        <v>13.61</v>
      </c>
      <c r="J38" s="26">
        <v>9.4</v>
      </c>
      <c r="K38" s="28">
        <v>7.19</v>
      </c>
    </row>
    <row r="39" spans="1:11" ht="11.1" customHeight="1" x14ac:dyDescent="0.25">
      <c r="A39" s="55"/>
      <c r="B39" s="4">
        <f t="shared" si="1"/>
        <v>12</v>
      </c>
      <c r="C39" s="27">
        <v>34732</v>
      </c>
      <c r="D39" s="26">
        <v>65.760000000000005</v>
      </c>
      <c r="E39" s="26">
        <v>49.49</v>
      </c>
      <c r="F39" s="26">
        <v>50.59</v>
      </c>
      <c r="G39" s="26">
        <v>32.82</v>
      </c>
      <c r="H39" s="26">
        <v>20.88</v>
      </c>
      <c r="I39" s="26">
        <v>13.63</v>
      </c>
      <c r="J39" s="26">
        <v>9.41</v>
      </c>
      <c r="K39" s="28">
        <v>7.23</v>
      </c>
    </row>
    <row r="40" spans="1:11" ht="11.1" customHeight="1" x14ac:dyDescent="0.25">
      <c r="A40" s="56"/>
      <c r="B40" s="4">
        <f t="shared" si="1"/>
        <v>13</v>
      </c>
      <c r="C40" s="27">
        <v>34852</v>
      </c>
      <c r="D40" s="26">
        <v>65.319999999999993</v>
      </c>
      <c r="E40" s="26">
        <v>49.22</v>
      </c>
      <c r="F40" s="26">
        <v>50.36</v>
      </c>
      <c r="G40" s="26">
        <v>32.75</v>
      </c>
      <c r="H40" s="26">
        <v>20.86</v>
      </c>
      <c r="I40" s="26">
        <v>13.61</v>
      </c>
      <c r="J40" s="26">
        <v>9.4</v>
      </c>
      <c r="K40" s="28">
        <v>7.19</v>
      </c>
    </row>
    <row r="41" spans="1:11" ht="11.1" customHeight="1" x14ac:dyDescent="0.25">
      <c r="A41" s="54" t="s">
        <v>70</v>
      </c>
      <c r="B41" s="29">
        <v>1</v>
      </c>
      <c r="C41" s="32">
        <v>35980</v>
      </c>
      <c r="D41" s="30">
        <v>30.98</v>
      </c>
      <c r="E41" s="30">
        <v>25.14</v>
      </c>
      <c r="F41" s="30">
        <v>25.04</v>
      </c>
      <c r="G41" s="30">
        <v>19.940000000000001</v>
      </c>
      <c r="H41" s="30">
        <v>15.43</v>
      </c>
      <c r="I41" s="30">
        <v>11.76</v>
      </c>
      <c r="J41" s="30">
        <v>8.69</v>
      </c>
      <c r="K41" s="31">
        <v>6.7</v>
      </c>
    </row>
    <row r="42" spans="1:11" ht="11.1" customHeight="1" x14ac:dyDescent="0.25">
      <c r="A42" s="55"/>
      <c r="B42" s="4">
        <f>B41+1</f>
        <v>2</v>
      </c>
      <c r="C42" s="27">
        <v>13109</v>
      </c>
      <c r="D42" s="26">
        <v>9.1199999999999992</v>
      </c>
      <c r="E42" s="26">
        <v>7.28</v>
      </c>
      <c r="F42" s="26">
        <v>7.28</v>
      </c>
      <c r="G42" s="26">
        <v>5.82</v>
      </c>
      <c r="H42" s="26">
        <v>4.5599999999999996</v>
      </c>
      <c r="I42" s="26">
        <v>3.55</v>
      </c>
      <c r="J42" s="26">
        <v>2.72</v>
      </c>
      <c r="K42" s="28">
        <v>2.2000000000000002</v>
      </c>
    </row>
    <row r="43" spans="1:11" ht="11.1" customHeight="1" x14ac:dyDescent="0.25">
      <c r="A43" s="55"/>
      <c r="B43" s="4">
        <f t="shared" ref="B43:B53" si="2">B42+1</f>
        <v>3</v>
      </c>
      <c r="C43" s="27">
        <v>13245</v>
      </c>
      <c r="D43" s="26">
        <v>8.94</v>
      </c>
      <c r="E43" s="26">
        <v>7.14</v>
      </c>
      <c r="F43" s="26">
        <v>7.14</v>
      </c>
      <c r="G43" s="26">
        <v>5.71</v>
      </c>
      <c r="H43" s="26">
        <v>4.46</v>
      </c>
      <c r="I43" s="26">
        <v>3.51</v>
      </c>
      <c r="J43" s="26">
        <v>2.7</v>
      </c>
      <c r="K43" s="28">
        <v>2.1800000000000002</v>
      </c>
    </row>
    <row r="44" spans="1:11" ht="11.1" customHeight="1" x14ac:dyDescent="0.25">
      <c r="A44" s="55"/>
      <c r="B44" s="4">
        <f t="shared" si="2"/>
        <v>4</v>
      </c>
      <c r="C44" s="27">
        <v>13291</v>
      </c>
      <c r="D44" s="26">
        <v>8.9600000000000009</v>
      </c>
      <c r="E44" s="26">
        <v>7.15</v>
      </c>
      <c r="F44" s="26">
        <v>7.15</v>
      </c>
      <c r="G44" s="26">
        <v>5.72</v>
      </c>
      <c r="H44" s="26">
        <v>4.46</v>
      </c>
      <c r="I44" s="26">
        <v>3.52</v>
      </c>
      <c r="J44" s="26">
        <v>2.71</v>
      </c>
      <c r="K44" s="28">
        <v>2.1800000000000002</v>
      </c>
    </row>
    <row r="45" spans="1:11" ht="11.1" customHeight="1" x14ac:dyDescent="0.25">
      <c r="A45" s="55"/>
      <c r="B45" s="4">
        <f t="shared" si="2"/>
        <v>5</v>
      </c>
      <c r="C45" s="27">
        <v>13190</v>
      </c>
      <c r="D45" s="26">
        <v>8.9700000000000006</v>
      </c>
      <c r="E45" s="26">
        <v>7.15</v>
      </c>
      <c r="F45" s="26">
        <v>7.16</v>
      </c>
      <c r="G45" s="26">
        <v>5.72</v>
      </c>
      <c r="H45" s="26">
        <v>4.4800000000000004</v>
      </c>
      <c r="I45" s="26">
        <v>3.52</v>
      </c>
      <c r="J45" s="26">
        <v>2.71</v>
      </c>
      <c r="K45" s="28">
        <v>2.19</v>
      </c>
    </row>
    <row r="46" spans="1:11" ht="11.1" customHeight="1" x14ac:dyDescent="0.25">
      <c r="A46" s="55"/>
      <c r="B46" s="4">
        <f t="shared" si="2"/>
        <v>6</v>
      </c>
      <c r="C46" s="27">
        <v>25187</v>
      </c>
      <c r="D46" s="26">
        <v>18.62</v>
      </c>
      <c r="E46" s="26">
        <v>14.78</v>
      </c>
      <c r="F46" s="26">
        <v>14.85</v>
      </c>
      <c r="G46" s="26">
        <v>11.73</v>
      </c>
      <c r="H46" s="26">
        <v>9.1</v>
      </c>
      <c r="I46" s="26">
        <v>7.07</v>
      </c>
      <c r="J46" s="26">
        <v>5.4</v>
      </c>
      <c r="K46" s="28">
        <v>4.32</v>
      </c>
    </row>
    <row r="47" spans="1:11" ht="11.1" customHeight="1" x14ac:dyDescent="0.25">
      <c r="A47" s="55"/>
      <c r="B47" s="4">
        <f t="shared" si="2"/>
        <v>7</v>
      </c>
      <c r="C47" s="27">
        <v>25492</v>
      </c>
      <c r="D47" s="26">
        <v>18.63</v>
      </c>
      <c r="E47" s="26">
        <v>14.85</v>
      </c>
      <c r="F47" s="26">
        <v>14.86</v>
      </c>
      <c r="G47" s="26">
        <v>11.74</v>
      </c>
      <c r="H47" s="26">
        <v>9.11</v>
      </c>
      <c r="I47" s="26">
        <v>7.09</v>
      </c>
      <c r="J47" s="26">
        <v>5.41</v>
      </c>
      <c r="K47" s="28">
        <v>4.34</v>
      </c>
    </row>
    <row r="48" spans="1:11" ht="11.1" customHeight="1" x14ac:dyDescent="0.25">
      <c r="A48" s="55"/>
      <c r="B48" s="4">
        <f t="shared" si="2"/>
        <v>8</v>
      </c>
      <c r="C48" s="27">
        <v>25010</v>
      </c>
      <c r="D48" s="26">
        <v>18.489999999999998</v>
      </c>
      <c r="E48" s="26">
        <v>14.75</v>
      </c>
      <c r="F48" s="26">
        <v>14.75</v>
      </c>
      <c r="G48" s="26">
        <v>11.67</v>
      </c>
      <c r="H48" s="26">
        <v>9.06</v>
      </c>
      <c r="I48" s="26">
        <v>7.05</v>
      </c>
      <c r="J48" s="26">
        <v>5.39</v>
      </c>
      <c r="K48" s="28">
        <v>4.32</v>
      </c>
    </row>
    <row r="49" spans="1:11" ht="11.1" customHeight="1" x14ac:dyDescent="0.25">
      <c r="A49" s="55"/>
      <c r="B49" s="4">
        <f t="shared" si="2"/>
        <v>9</v>
      </c>
      <c r="C49" s="27">
        <v>25137</v>
      </c>
      <c r="D49" s="26">
        <v>18.57</v>
      </c>
      <c r="E49" s="26">
        <v>14.8</v>
      </c>
      <c r="F49" s="26">
        <v>14.83</v>
      </c>
      <c r="G49" s="26">
        <v>11.72</v>
      </c>
      <c r="H49" s="26">
        <v>9.1</v>
      </c>
      <c r="I49" s="26">
        <v>7.08</v>
      </c>
      <c r="J49" s="26">
        <v>5.41</v>
      </c>
      <c r="K49" s="28">
        <v>4.34</v>
      </c>
    </row>
    <row r="50" spans="1:11" ht="11.1" customHeight="1" x14ac:dyDescent="0.25">
      <c r="A50" s="55"/>
      <c r="B50" s="4">
        <f t="shared" si="2"/>
        <v>10</v>
      </c>
      <c r="C50" s="27">
        <v>36626</v>
      </c>
      <c r="D50" s="26">
        <v>27.64</v>
      </c>
      <c r="E50" s="26">
        <v>22.12</v>
      </c>
      <c r="F50" s="26">
        <v>22.16</v>
      </c>
      <c r="G50" s="26">
        <v>17.45</v>
      </c>
      <c r="H50" s="26">
        <v>13.55</v>
      </c>
      <c r="I50" s="26">
        <v>10.5</v>
      </c>
      <c r="J50" s="26">
        <v>8.01</v>
      </c>
      <c r="K50" s="28">
        <v>6.36</v>
      </c>
    </row>
    <row r="51" spans="1:11" ht="11.1" customHeight="1" x14ac:dyDescent="0.25">
      <c r="A51" s="55"/>
      <c r="B51" s="4">
        <f t="shared" si="2"/>
        <v>11</v>
      </c>
      <c r="C51" s="27">
        <v>36452</v>
      </c>
      <c r="D51" s="26">
        <v>27.62</v>
      </c>
      <c r="E51" s="26">
        <v>22</v>
      </c>
      <c r="F51" s="26">
        <v>22.1</v>
      </c>
      <c r="G51" s="26">
        <v>17.309999999999999</v>
      </c>
      <c r="H51" s="26">
        <v>13.46</v>
      </c>
      <c r="I51" s="26">
        <v>10.41</v>
      </c>
      <c r="J51" s="26">
        <v>7.95</v>
      </c>
      <c r="K51" s="28">
        <v>6.31</v>
      </c>
    </row>
    <row r="52" spans="1:11" ht="11.1" customHeight="1" x14ac:dyDescent="0.25">
      <c r="A52" s="55"/>
      <c r="B52" s="4">
        <f t="shared" si="2"/>
        <v>12</v>
      </c>
      <c r="C52" s="27">
        <v>36557</v>
      </c>
      <c r="D52" s="26">
        <v>27.68</v>
      </c>
      <c r="E52" s="26">
        <v>22.06</v>
      </c>
      <c r="F52" s="26">
        <v>22.12</v>
      </c>
      <c r="G52" s="26">
        <v>17.36</v>
      </c>
      <c r="H52" s="26">
        <v>13.48</v>
      </c>
      <c r="I52" s="26">
        <v>10.42</v>
      </c>
      <c r="J52" s="26">
        <v>7.96</v>
      </c>
      <c r="K52" s="28">
        <v>6.33</v>
      </c>
    </row>
    <row r="53" spans="1:11" ht="11.1" customHeight="1" x14ac:dyDescent="0.25">
      <c r="A53" s="56"/>
      <c r="B53" s="4">
        <f t="shared" si="2"/>
        <v>13</v>
      </c>
      <c r="C53" s="27">
        <v>36346</v>
      </c>
      <c r="D53" s="26">
        <v>27.62</v>
      </c>
      <c r="E53" s="26">
        <v>22</v>
      </c>
      <c r="F53" s="26">
        <v>22.07</v>
      </c>
      <c r="G53" s="26">
        <v>17.3</v>
      </c>
      <c r="H53" s="26">
        <v>13.4</v>
      </c>
      <c r="I53" s="26">
        <v>10.35</v>
      </c>
      <c r="J53" s="26">
        <v>7.91</v>
      </c>
      <c r="K53" s="28">
        <v>6.3</v>
      </c>
    </row>
    <row r="54" spans="1:11" ht="11.1" customHeight="1" x14ac:dyDescent="0.25">
      <c r="A54" s="51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1.1" customHeigh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09/16/2021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</row>
    <row r="59" spans="1:11" ht="11.1" customHeight="1" x14ac:dyDescent="0.25">
      <c r="A59" s="57" t="s">
        <v>0</v>
      </c>
      <c r="B59" s="58" t="s">
        <v>21</v>
      </c>
      <c r="C59" s="58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57"/>
      <c r="B60" s="58"/>
      <c r="C60" s="58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71</v>
      </c>
      <c r="B61" s="29">
        <v>1</v>
      </c>
      <c r="C61" s="32">
        <v>35960</v>
      </c>
      <c r="D61" s="30">
        <v>30.11</v>
      </c>
      <c r="E61" s="30">
        <v>23.93</v>
      </c>
      <c r="F61" s="30">
        <v>23.72</v>
      </c>
      <c r="G61" s="30">
        <v>18.11</v>
      </c>
      <c r="H61" s="30">
        <v>14</v>
      </c>
      <c r="I61" s="30">
        <v>10.88</v>
      </c>
      <c r="J61" s="30">
        <v>8.3800000000000008</v>
      </c>
      <c r="K61" s="31">
        <v>6.61</v>
      </c>
    </row>
    <row r="62" spans="1:11" ht="11.1" customHeight="1" x14ac:dyDescent="0.25">
      <c r="A62" s="55"/>
      <c r="B62" s="4">
        <f>B61+1</f>
        <v>2</v>
      </c>
      <c r="C62" s="27">
        <v>13117</v>
      </c>
      <c r="D62" s="26">
        <v>9.1300000000000008</v>
      </c>
      <c r="E62" s="26">
        <v>7.18</v>
      </c>
      <c r="F62" s="26">
        <v>7.04</v>
      </c>
      <c r="G62" s="26">
        <v>5.4</v>
      </c>
      <c r="H62" s="26">
        <v>4.22</v>
      </c>
      <c r="I62" s="26">
        <v>3.38</v>
      </c>
      <c r="J62" s="26">
        <v>2.67</v>
      </c>
      <c r="K62" s="28">
        <v>2.19</v>
      </c>
    </row>
    <row r="63" spans="1:11" ht="11.1" customHeight="1" x14ac:dyDescent="0.25">
      <c r="A63" s="55"/>
      <c r="B63" s="4">
        <f t="shared" ref="B63:B73" si="3">B62+1</f>
        <v>3</v>
      </c>
      <c r="C63" s="27">
        <v>13049</v>
      </c>
      <c r="D63" s="26">
        <v>9</v>
      </c>
      <c r="E63" s="26">
        <v>7.09</v>
      </c>
      <c r="F63" s="26">
        <v>6.97</v>
      </c>
      <c r="G63" s="26">
        <v>5.36</v>
      </c>
      <c r="H63" s="26">
        <v>4.21</v>
      </c>
      <c r="I63" s="26">
        <v>3.38</v>
      </c>
      <c r="J63" s="26">
        <v>2.69</v>
      </c>
      <c r="K63" s="28">
        <v>2.2200000000000002</v>
      </c>
    </row>
    <row r="64" spans="1:11" ht="11.1" customHeight="1" x14ac:dyDescent="0.25">
      <c r="A64" s="55"/>
      <c r="B64" s="4">
        <f t="shared" si="3"/>
        <v>4</v>
      </c>
      <c r="C64" s="27">
        <v>13200</v>
      </c>
      <c r="D64" s="26">
        <v>8.94</v>
      </c>
      <c r="E64" s="26">
        <v>7.06</v>
      </c>
      <c r="F64" s="26">
        <v>6.93</v>
      </c>
      <c r="G64" s="26">
        <v>5.35</v>
      </c>
      <c r="H64" s="26">
        <v>4.21</v>
      </c>
      <c r="I64" s="26">
        <v>3.37</v>
      </c>
      <c r="J64" s="26">
        <v>2.68</v>
      </c>
      <c r="K64" s="28">
        <v>2.2000000000000002</v>
      </c>
    </row>
    <row r="65" spans="1:11" ht="11.1" customHeight="1" x14ac:dyDescent="0.25">
      <c r="A65" s="55"/>
      <c r="B65" s="4">
        <f t="shared" si="3"/>
        <v>5</v>
      </c>
      <c r="C65" s="27">
        <v>13116</v>
      </c>
      <c r="D65" s="26">
        <v>8.89</v>
      </c>
      <c r="E65" s="26">
        <v>7.02</v>
      </c>
      <c r="F65" s="26">
        <v>6.9</v>
      </c>
      <c r="G65" s="26">
        <v>5.32</v>
      </c>
      <c r="H65" s="26">
        <v>4.17</v>
      </c>
      <c r="I65" s="26">
        <v>3.35</v>
      </c>
      <c r="J65" s="26">
        <v>2.66</v>
      </c>
      <c r="K65" s="28">
        <v>2.19</v>
      </c>
    </row>
    <row r="66" spans="1:11" ht="11.1" customHeight="1" x14ac:dyDescent="0.25">
      <c r="A66" s="55"/>
      <c r="B66" s="4">
        <f t="shared" si="3"/>
        <v>6</v>
      </c>
      <c r="C66" s="27">
        <v>25154</v>
      </c>
      <c r="D66" s="26">
        <v>18.16</v>
      </c>
      <c r="E66" s="26">
        <v>14.31</v>
      </c>
      <c r="F66" s="26">
        <v>14.16</v>
      </c>
      <c r="G66" s="26">
        <v>10.79</v>
      </c>
      <c r="H66" s="26">
        <v>8.4</v>
      </c>
      <c r="I66" s="26">
        <v>6.67</v>
      </c>
      <c r="J66" s="26">
        <v>5.25</v>
      </c>
      <c r="K66" s="28">
        <v>4.25</v>
      </c>
    </row>
    <row r="67" spans="1:11" ht="11.1" customHeight="1" x14ac:dyDescent="0.25">
      <c r="A67" s="55"/>
      <c r="B67" s="4">
        <f t="shared" si="3"/>
        <v>7</v>
      </c>
      <c r="C67" s="27">
        <v>25421</v>
      </c>
      <c r="D67" s="26">
        <v>18.079999999999998</v>
      </c>
      <c r="E67" s="26">
        <v>14.31</v>
      </c>
      <c r="F67" s="26">
        <v>14.15</v>
      </c>
      <c r="G67" s="26">
        <v>10.78</v>
      </c>
      <c r="H67" s="26">
        <v>8.39</v>
      </c>
      <c r="I67" s="26">
        <v>6.68</v>
      </c>
      <c r="J67" s="26">
        <v>5.26</v>
      </c>
      <c r="K67" s="28">
        <v>4.29</v>
      </c>
    </row>
    <row r="68" spans="1:11" ht="11.1" customHeight="1" x14ac:dyDescent="0.25">
      <c r="A68" s="55"/>
      <c r="B68" s="4">
        <f t="shared" si="3"/>
        <v>8</v>
      </c>
      <c r="C68" s="27">
        <v>25257</v>
      </c>
      <c r="D68" s="26">
        <v>18.100000000000001</v>
      </c>
      <c r="E68" s="26">
        <v>14.37</v>
      </c>
      <c r="F68" s="26">
        <v>14.16</v>
      </c>
      <c r="G68" s="26">
        <v>10.79</v>
      </c>
      <c r="H68" s="26">
        <v>8.3800000000000008</v>
      </c>
      <c r="I68" s="26">
        <v>6.67</v>
      </c>
      <c r="J68" s="26">
        <v>5.27</v>
      </c>
      <c r="K68" s="28">
        <v>4.2699999999999996</v>
      </c>
    </row>
    <row r="69" spans="1:11" ht="11.1" customHeight="1" x14ac:dyDescent="0.25">
      <c r="A69" s="55"/>
      <c r="B69" s="4">
        <f t="shared" si="3"/>
        <v>9</v>
      </c>
      <c r="C69" s="27">
        <v>25410</v>
      </c>
      <c r="D69" s="26">
        <v>18.079999999999998</v>
      </c>
      <c r="E69" s="26">
        <v>14.33</v>
      </c>
      <c r="F69" s="26">
        <v>14.17</v>
      </c>
      <c r="G69" s="26">
        <v>10.79</v>
      </c>
      <c r="H69" s="26">
        <v>8.4</v>
      </c>
      <c r="I69" s="26">
        <v>6.67</v>
      </c>
      <c r="J69" s="26">
        <v>5.27</v>
      </c>
      <c r="K69" s="28">
        <v>4.29</v>
      </c>
    </row>
    <row r="70" spans="1:11" ht="11.1" customHeight="1" x14ac:dyDescent="0.25">
      <c r="A70" s="55"/>
      <c r="B70" s="4">
        <f t="shared" si="3"/>
        <v>10</v>
      </c>
      <c r="C70" s="27">
        <v>36527</v>
      </c>
      <c r="D70" s="26">
        <v>26.67</v>
      </c>
      <c r="E70" s="26">
        <v>21.22</v>
      </c>
      <c r="F70" s="26">
        <v>21.06</v>
      </c>
      <c r="G70" s="26">
        <v>16.05</v>
      </c>
      <c r="H70" s="26">
        <v>12.47</v>
      </c>
      <c r="I70" s="26">
        <v>9.85</v>
      </c>
      <c r="J70" s="26">
        <v>7.78</v>
      </c>
      <c r="K70" s="28">
        <v>6.27</v>
      </c>
    </row>
    <row r="71" spans="1:11" ht="11.1" customHeight="1" x14ac:dyDescent="0.25">
      <c r="A71" s="55"/>
      <c r="B71" s="4">
        <f t="shared" si="3"/>
        <v>11</v>
      </c>
      <c r="C71" s="27">
        <v>36656</v>
      </c>
      <c r="D71" s="26">
        <v>26.82</v>
      </c>
      <c r="E71" s="26">
        <v>21.31</v>
      </c>
      <c r="F71" s="26">
        <v>21.13</v>
      </c>
      <c r="G71" s="26">
        <v>16.079999999999998</v>
      </c>
      <c r="H71" s="26">
        <v>12.45</v>
      </c>
      <c r="I71" s="26">
        <v>9.82</v>
      </c>
      <c r="J71" s="26">
        <v>7.75</v>
      </c>
      <c r="K71" s="28">
        <v>6.27</v>
      </c>
    </row>
    <row r="72" spans="1:11" ht="11.1" customHeight="1" x14ac:dyDescent="0.25">
      <c r="A72" s="55"/>
      <c r="B72" s="4">
        <f t="shared" si="3"/>
        <v>12</v>
      </c>
      <c r="C72" s="27">
        <v>36964</v>
      </c>
      <c r="D72" s="26">
        <v>26.87</v>
      </c>
      <c r="E72" s="26">
        <v>21.35</v>
      </c>
      <c r="F72" s="26">
        <v>21.15</v>
      </c>
      <c r="G72" s="26">
        <v>16.079999999999998</v>
      </c>
      <c r="H72" s="26">
        <v>12.44</v>
      </c>
      <c r="I72" s="26">
        <v>9.82</v>
      </c>
      <c r="J72" s="26">
        <v>7.75</v>
      </c>
      <c r="K72" s="28">
        <v>6.25</v>
      </c>
    </row>
    <row r="73" spans="1:11" ht="11.1" customHeight="1" x14ac:dyDescent="0.25">
      <c r="A73" s="56"/>
      <c r="B73" s="4">
        <f t="shared" si="3"/>
        <v>13</v>
      </c>
      <c r="C73" s="27">
        <v>36970</v>
      </c>
      <c r="D73" s="26">
        <v>27</v>
      </c>
      <c r="E73" s="26">
        <v>21.49</v>
      </c>
      <c r="F73" s="26">
        <v>21.26</v>
      </c>
      <c r="G73" s="26">
        <v>16.12</v>
      </c>
      <c r="H73" s="26">
        <v>12.48</v>
      </c>
      <c r="I73" s="26">
        <v>9.84</v>
      </c>
      <c r="J73" s="26">
        <v>7.75</v>
      </c>
      <c r="K73" s="28">
        <v>6.26</v>
      </c>
    </row>
    <row r="74" spans="1:11" ht="11.1" customHeight="1" x14ac:dyDescent="0.25">
      <c r="A74" s="54" t="s">
        <v>72</v>
      </c>
      <c r="B74" s="29">
        <v>1</v>
      </c>
      <c r="C74" s="32">
        <v>33710</v>
      </c>
      <c r="D74" s="30">
        <v>88.98</v>
      </c>
      <c r="E74" s="30">
        <v>63.58</v>
      </c>
      <c r="F74" s="30">
        <v>65.89</v>
      </c>
      <c r="G74" s="30">
        <v>40.17</v>
      </c>
      <c r="H74" s="30">
        <v>22.35</v>
      </c>
      <c r="I74" s="30">
        <v>13.09</v>
      </c>
      <c r="J74" s="30">
        <v>8.5399999999999991</v>
      </c>
      <c r="K74" s="31">
        <v>6.61</v>
      </c>
    </row>
    <row r="75" spans="1:11" ht="11.1" customHeight="1" x14ac:dyDescent="0.25">
      <c r="A75" s="55"/>
      <c r="B75" s="4">
        <f>B74+1</f>
        <v>2</v>
      </c>
      <c r="C75" s="27">
        <v>12867</v>
      </c>
      <c r="D75" s="26">
        <v>21.03</v>
      </c>
      <c r="E75" s="26">
        <v>14.88</v>
      </c>
      <c r="F75" s="26">
        <v>15.16</v>
      </c>
      <c r="G75" s="26">
        <v>9.0399999999999991</v>
      </c>
      <c r="H75" s="26">
        <v>5.57</v>
      </c>
      <c r="I75" s="26">
        <v>3.8</v>
      </c>
      <c r="J75" s="26">
        <v>2.81</v>
      </c>
      <c r="K75" s="28">
        <v>2.31</v>
      </c>
    </row>
    <row r="76" spans="1:11" ht="11.1" customHeight="1" x14ac:dyDescent="0.25">
      <c r="A76" s="55"/>
      <c r="B76" s="4">
        <f t="shared" ref="B76:B86" si="4">B75+1</f>
        <v>3</v>
      </c>
      <c r="C76" s="27">
        <v>12880</v>
      </c>
      <c r="D76" s="26">
        <v>19.75</v>
      </c>
      <c r="E76" s="26">
        <v>14.19</v>
      </c>
      <c r="F76" s="26">
        <v>14.39</v>
      </c>
      <c r="G76" s="26">
        <v>8.74</v>
      </c>
      <c r="H76" s="26">
        <v>5.45</v>
      </c>
      <c r="I76" s="26">
        <v>3.74</v>
      </c>
      <c r="J76" s="26">
        <v>2.76</v>
      </c>
      <c r="K76" s="28">
        <v>2.2799999999999998</v>
      </c>
    </row>
    <row r="77" spans="1:11" ht="11.1" customHeight="1" x14ac:dyDescent="0.25">
      <c r="A77" s="55"/>
      <c r="B77" s="4">
        <f t="shared" si="4"/>
        <v>4</v>
      </c>
      <c r="C77" s="27">
        <v>12879</v>
      </c>
      <c r="D77" s="26">
        <v>19.239999999999998</v>
      </c>
      <c r="E77" s="26">
        <v>13.91</v>
      </c>
      <c r="F77" s="26">
        <v>14.09</v>
      </c>
      <c r="G77" s="26">
        <v>8.6199999999999992</v>
      </c>
      <c r="H77" s="26">
        <v>5.41</v>
      </c>
      <c r="I77" s="26">
        <v>3.72</v>
      </c>
      <c r="J77" s="26">
        <v>2.77</v>
      </c>
      <c r="K77" s="28">
        <v>2.2799999999999998</v>
      </c>
    </row>
    <row r="78" spans="1:11" ht="11.1" customHeight="1" x14ac:dyDescent="0.25">
      <c r="A78" s="55"/>
      <c r="B78" s="4">
        <f t="shared" si="4"/>
        <v>5</v>
      </c>
      <c r="C78" s="27">
        <v>12951</v>
      </c>
      <c r="D78" s="26">
        <v>19.04</v>
      </c>
      <c r="E78" s="26">
        <v>13.81</v>
      </c>
      <c r="F78" s="26">
        <v>14</v>
      </c>
      <c r="G78" s="26">
        <v>8.59</v>
      </c>
      <c r="H78" s="26">
        <v>5.39</v>
      </c>
      <c r="I78" s="26">
        <v>3.7</v>
      </c>
      <c r="J78" s="26">
        <v>2.76</v>
      </c>
      <c r="K78" s="28">
        <v>2.2799999999999998</v>
      </c>
    </row>
    <row r="79" spans="1:11" ht="11.1" customHeight="1" x14ac:dyDescent="0.25">
      <c r="A79" s="55"/>
      <c r="B79" s="4">
        <f t="shared" si="4"/>
        <v>6</v>
      </c>
      <c r="C79" s="27">
        <v>24382</v>
      </c>
      <c r="D79" s="26">
        <v>41.39</v>
      </c>
      <c r="E79" s="26">
        <v>30.47</v>
      </c>
      <c r="F79" s="26">
        <v>31.17</v>
      </c>
      <c r="G79" s="26">
        <v>19.36</v>
      </c>
      <c r="H79" s="26">
        <v>11.91</v>
      </c>
      <c r="I79" s="26">
        <v>7.83</v>
      </c>
      <c r="J79" s="26">
        <v>5.6</v>
      </c>
      <c r="K79" s="28">
        <v>4.5199999999999996</v>
      </c>
    </row>
    <row r="80" spans="1:11" ht="11.1" customHeight="1" x14ac:dyDescent="0.25">
      <c r="A80" s="55"/>
      <c r="B80" s="4">
        <f t="shared" si="4"/>
        <v>7</v>
      </c>
      <c r="C80" s="27">
        <v>24444</v>
      </c>
      <c r="D80" s="26">
        <v>40.479999999999997</v>
      </c>
      <c r="E80" s="26">
        <v>30.06</v>
      </c>
      <c r="F80" s="26">
        <v>30.73</v>
      </c>
      <c r="G80" s="26">
        <v>19.27</v>
      </c>
      <c r="H80" s="26">
        <v>11.99</v>
      </c>
      <c r="I80" s="26">
        <v>7.91</v>
      </c>
      <c r="J80" s="26">
        <v>5.66</v>
      </c>
      <c r="K80" s="28">
        <v>4.5599999999999996</v>
      </c>
    </row>
    <row r="81" spans="1:11" ht="11.1" customHeight="1" x14ac:dyDescent="0.25">
      <c r="A81" s="55"/>
      <c r="B81" s="4">
        <f t="shared" si="4"/>
        <v>8</v>
      </c>
      <c r="C81" s="27">
        <v>24457</v>
      </c>
      <c r="D81" s="26">
        <v>39.93</v>
      </c>
      <c r="E81" s="26">
        <v>29.74</v>
      </c>
      <c r="F81" s="26">
        <v>30.47</v>
      </c>
      <c r="G81" s="26">
        <v>19.21</v>
      </c>
      <c r="H81" s="26">
        <v>11.99</v>
      </c>
      <c r="I81" s="26">
        <v>7.93</v>
      </c>
      <c r="J81" s="26">
        <v>5.68</v>
      </c>
      <c r="K81" s="28">
        <v>4.57</v>
      </c>
    </row>
    <row r="82" spans="1:11" ht="11.1" customHeight="1" x14ac:dyDescent="0.25">
      <c r="A82" s="55"/>
      <c r="B82" s="4">
        <f t="shared" si="4"/>
        <v>9</v>
      </c>
      <c r="C82" s="27">
        <v>24814</v>
      </c>
      <c r="D82" s="26">
        <v>39.67</v>
      </c>
      <c r="E82" s="26">
        <v>29.7</v>
      </c>
      <c r="F82" s="26">
        <v>30.35</v>
      </c>
      <c r="G82" s="26">
        <v>19.22</v>
      </c>
      <c r="H82" s="26">
        <v>12.03</v>
      </c>
      <c r="I82" s="26">
        <v>7.95</v>
      </c>
      <c r="J82" s="26">
        <v>5.68</v>
      </c>
      <c r="K82" s="28">
        <v>4.58</v>
      </c>
    </row>
    <row r="83" spans="1:11" ht="11.1" customHeight="1" x14ac:dyDescent="0.25">
      <c r="A83" s="55"/>
      <c r="B83" s="4">
        <f t="shared" si="4"/>
        <v>10</v>
      </c>
      <c r="C83" s="27">
        <v>35170</v>
      </c>
      <c r="D83" s="26">
        <v>59.02</v>
      </c>
      <c r="E83" s="26">
        <v>44.7</v>
      </c>
      <c r="F83" s="26">
        <v>45.78</v>
      </c>
      <c r="G83" s="26">
        <v>29.33</v>
      </c>
      <c r="H83" s="26">
        <v>18.350000000000001</v>
      </c>
      <c r="I83" s="26">
        <v>11.9</v>
      </c>
      <c r="J83" s="26">
        <v>8.4</v>
      </c>
      <c r="K83" s="28">
        <v>6.7</v>
      </c>
    </row>
    <row r="84" spans="1:11" ht="11.1" customHeight="1" x14ac:dyDescent="0.25">
      <c r="A84" s="55"/>
      <c r="B84" s="4">
        <f t="shared" si="4"/>
        <v>11</v>
      </c>
      <c r="C84" s="27">
        <v>35230</v>
      </c>
      <c r="D84" s="26">
        <v>58.92</v>
      </c>
      <c r="E84" s="26">
        <v>44.91</v>
      </c>
      <c r="F84" s="26">
        <v>45.8</v>
      </c>
      <c r="G84" s="26">
        <v>29.5</v>
      </c>
      <c r="H84" s="26">
        <v>18.52</v>
      </c>
      <c r="I84" s="26">
        <v>12.07</v>
      </c>
      <c r="J84" s="26">
        <v>8.5</v>
      </c>
      <c r="K84" s="28">
        <v>6.78</v>
      </c>
    </row>
    <row r="85" spans="1:11" ht="11.1" customHeight="1" x14ac:dyDescent="0.25">
      <c r="A85" s="55"/>
      <c r="B85" s="4">
        <f t="shared" si="4"/>
        <v>12</v>
      </c>
      <c r="C85" s="27">
        <v>35094</v>
      </c>
      <c r="D85" s="26">
        <v>58.66</v>
      </c>
      <c r="E85" s="26">
        <v>44.82</v>
      </c>
      <c r="F85" s="26">
        <v>45.7</v>
      </c>
      <c r="G85" s="26">
        <v>29.56</v>
      </c>
      <c r="H85" s="26">
        <v>18.600000000000001</v>
      </c>
      <c r="I85" s="26">
        <v>12.11</v>
      </c>
      <c r="J85" s="26">
        <v>8.5299999999999994</v>
      </c>
      <c r="K85" s="28">
        <v>6.79</v>
      </c>
    </row>
    <row r="86" spans="1:11" ht="11.1" customHeight="1" x14ac:dyDescent="0.25">
      <c r="A86" s="56"/>
      <c r="B86" s="4">
        <f t="shared" si="4"/>
        <v>13</v>
      </c>
      <c r="C86" s="27">
        <v>34930</v>
      </c>
      <c r="D86" s="26">
        <v>58.24</v>
      </c>
      <c r="E86" s="26">
        <v>44.5</v>
      </c>
      <c r="F86" s="26">
        <v>45.46</v>
      </c>
      <c r="G86" s="26">
        <v>29.42</v>
      </c>
      <c r="H86" s="26">
        <v>18.53</v>
      </c>
      <c r="I86" s="26">
        <v>12.08</v>
      </c>
      <c r="J86" s="26">
        <v>8.52</v>
      </c>
      <c r="K86" s="28">
        <v>6.78</v>
      </c>
    </row>
    <row r="87" spans="1:11" ht="11.1" customHeight="1" x14ac:dyDescent="0.25">
      <c r="A87" s="54" t="s">
        <v>73</v>
      </c>
      <c r="B87" s="29">
        <v>1</v>
      </c>
      <c r="C87" s="32">
        <v>36350</v>
      </c>
      <c r="D87" s="30">
        <v>28.32</v>
      </c>
      <c r="E87" s="30">
        <v>23.37</v>
      </c>
      <c r="F87" s="30">
        <v>22.72</v>
      </c>
      <c r="G87" s="30">
        <v>18.27</v>
      </c>
      <c r="H87" s="30">
        <v>14.34</v>
      </c>
      <c r="I87" s="30">
        <v>11.15</v>
      </c>
      <c r="J87" s="30">
        <v>8.4</v>
      </c>
      <c r="K87" s="31">
        <v>6.5</v>
      </c>
    </row>
    <row r="88" spans="1:11" ht="11.1" customHeight="1" x14ac:dyDescent="0.25">
      <c r="A88" s="55"/>
      <c r="B88" s="4">
        <f>B87+1</f>
        <v>2</v>
      </c>
      <c r="C88" s="27">
        <v>13227</v>
      </c>
      <c r="D88" s="26">
        <v>8.5</v>
      </c>
      <c r="E88" s="26">
        <v>6.84</v>
      </c>
      <c r="F88" s="26">
        <v>6.7</v>
      </c>
      <c r="G88" s="26">
        <v>5.41</v>
      </c>
      <c r="H88" s="26">
        <v>4.2699999999999996</v>
      </c>
      <c r="I88" s="26">
        <v>3.38</v>
      </c>
      <c r="J88" s="26">
        <v>2.64</v>
      </c>
      <c r="K88" s="28">
        <v>2.14</v>
      </c>
    </row>
    <row r="89" spans="1:11" ht="11.1" customHeight="1" x14ac:dyDescent="0.25">
      <c r="A89" s="55"/>
      <c r="B89" s="4">
        <f t="shared" ref="B89:B99" si="5">B88+1</f>
        <v>3</v>
      </c>
      <c r="C89" s="27">
        <v>13202</v>
      </c>
      <c r="D89" s="26">
        <v>8.4</v>
      </c>
      <c r="E89" s="26">
        <v>6.74</v>
      </c>
      <c r="F89" s="26">
        <v>6.62</v>
      </c>
      <c r="G89" s="26">
        <v>5.35</v>
      </c>
      <c r="H89" s="26">
        <v>4.21</v>
      </c>
      <c r="I89" s="26">
        <v>3.36</v>
      </c>
      <c r="J89" s="26">
        <v>2.63</v>
      </c>
      <c r="K89" s="28">
        <v>2.14</v>
      </c>
    </row>
    <row r="90" spans="1:11" ht="11.1" customHeight="1" x14ac:dyDescent="0.25">
      <c r="A90" s="55"/>
      <c r="B90" s="4">
        <f t="shared" si="5"/>
        <v>4</v>
      </c>
      <c r="C90" s="27">
        <v>13212</v>
      </c>
      <c r="D90" s="26">
        <v>8.41</v>
      </c>
      <c r="E90" s="26">
        <v>6.76</v>
      </c>
      <c r="F90" s="26">
        <v>6.62</v>
      </c>
      <c r="G90" s="26">
        <v>5.34</v>
      </c>
      <c r="H90" s="26">
        <v>4.22</v>
      </c>
      <c r="I90" s="26">
        <v>3.35</v>
      </c>
      <c r="J90" s="26">
        <v>2.62</v>
      </c>
      <c r="K90" s="28">
        <v>2.14</v>
      </c>
    </row>
    <row r="91" spans="1:11" ht="11.1" customHeight="1" x14ac:dyDescent="0.25">
      <c r="A91" s="55"/>
      <c r="B91" s="4">
        <f t="shared" si="5"/>
        <v>5</v>
      </c>
      <c r="C91" s="27">
        <v>13286</v>
      </c>
      <c r="D91" s="26">
        <v>8.35</v>
      </c>
      <c r="E91" s="26">
        <v>6.73</v>
      </c>
      <c r="F91" s="26">
        <v>6.59</v>
      </c>
      <c r="G91" s="26">
        <v>5.32</v>
      </c>
      <c r="H91" s="26">
        <v>4.2</v>
      </c>
      <c r="I91" s="26">
        <v>3.35</v>
      </c>
      <c r="J91" s="26">
        <v>2.62</v>
      </c>
      <c r="K91" s="28">
        <v>2.14</v>
      </c>
    </row>
    <row r="92" spans="1:11" ht="11.1" customHeight="1" x14ac:dyDescent="0.25">
      <c r="A92" s="55"/>
      <c r="B92" s="4">
        <f t="shared" si="5"/>
        <v>6</v>
      </c>
      <c r="C92" s="27">
        <v>25289</v>
      </c>
      <c r="D92" s="26">
        <v>17.16</v>
      </c>
      <c r="E92" s="26">
        <v>13.85</v>
      </c>
      <c r="F92" s="26">
        <v>13.62</v>
      </c>
      <c r="G92" s="26">
        <v>10.9</v>
      </c>
      <c r="H92" s="26">
        <v>8.57</v>
      </c>
      <c r="I92" s="26">
        <v>6.76</v>
      </c>
      <c r="J92" s="26">
        <v>5.22</v>
      </c>
      <c r="K92" s="28">
        <v>4.1900000000000004</v>
      </c>
    </row>
    <row r="93" spans="1:11" ht="11.1" customHeight="1" x14ac:dyDescent="0.25">
      <c r="A93" s="55"/>
      <c r="B93" s="4">
        <f t="shared" si="5"/>
        <v>7</v>
      </c>
      <c r="C93" s="27">
        <v>25287</v>
      </c>
      <c r="D93" s="26">
        <v>17.149999999999999</v>
      </c>
      <c r="E93" s="26">
        <v>13.87</v>
      </c>
      <c r="F93" s="26">
        <v>13.62</v>
      </c>
      <c r="G93" s="26">
        <v>10.9</v>
      </c>
      <c r="H93" s="26">
        <v>8.58</v>
      </c>
      <c r="I93" s="26">
        <v>6.78</v>
      </c>
      <c r="J93" s="26">
        <v>5.23</v>
      </c>
      <c r="K93" s="28">
        <v>4.2</v>
      </c>
    </row>
    <row r="94" spans="1:11" ht="11.1" customHeight="1" x14ac:dyDescent="0.25">
      <c r="A94" s="55"/>
      <c r="B94" s="4">
        <f t="shared" si="5"/>
        <v>8</v>
      </c>
      <c r="C94" s="27">
        <v>25297</v>
      </c>
      <c r="D94" s="26">
        <v>17.05</v>
      </c>
      <c r="E94" s="26">
        <v>13.77</v>
      </c>
      <c r="F94" s="26">
        <v>13.54</v>
      </c>
      <c r="G94" s="26">
        <v>10.83</v>
      </c>
      <c r="H94" s="26">
        <v>8.52</v>
      </c>
      <c r="I94" s="26">
        <v>6.73</v>
      </c>
      <c r="J94" s="26">
        <v>5.2</v>
      </c>
      <c r="K94" s="28">
        <v>4.18</v>
      </c>
    </row>
    <row r="95" spans="1:11" ht="11.1" customHeight="1" x14ac:dyDescent="0.25">
      <c r="A95" s="55"/>
      <c r="B95" s="4">
        <f t="shared" si="5"/>
        <v>9</v>
      </c>
      <c r="C95" s="27">
        <v>25294</v>
      </c>
      <c r="D95" s="26">
        <v>17.100000000000001</v>
      </c>
      <c r="E95" s="26">
        <v>13.81</v>
      </c>
      <c r="F95" s="26">
        <v>13.57</v>
      </c>
      <c r="G95" s="26">
        <v>10.84</v>
      </c>
      <c r="H95" s="26">
        <v>8.5399999999999991</v>
      </c>
      <c r="I95" s="26">
        <v>6.75</v>
      </c>
      <c r="J95" s="26">
        <v>5.22</v>
      </c>
      <c r="K95" s="28">
        <v>4.2</v>
      </c>
    </row>
    <row r="96" spans="1:11" ht="11.1" customHeight="1" x14ac:dyDescent="0.25">
      <c r="A96" s="55"/>
      <c r="B96" s="4">
        <f t="shared" si="5"/>
        <v>10</v>
      </c>
      <c r="C96" s="27">
        <v>36941</v>
      </c>
      <c r="D96" s="26">
        <v>25.29</v>
      </c>
      <c r="E96" s="26">
        <v>20.58</v>
      </c>
      <c r="F96" s="26">
        <v>20.27</v>
      </c>
      <c r="G96" s="26">
        <v>16.170000000000002</v>
      </c>
      <c r="H96" s="26">
        <v>12.74</v>
      </c>
      <c r="I96" s="26">
        <v>10.02</v>
      </c>
      <c r="J96" s="26">
        <v>7.74</v>
      </c>
      <c r="K96" s="28">
        <v>6.17</v>
      </c>
    </row>
    <row r="97" spans="1:11" ht="11.1" customHeight="1" x14ac:dyDescent="0.25">
      <c r="A97" s="55"/>
      <c r="B97" s="4">
        <f t="shared" si="5"/>
        <v>11</v>
      </c>
      <c r="C97" s="27">
        <v>36891</v>
      </c>
      <c r="D97" s="26">
        <v>25.28</v>
      </c>
      <c r="E97" s="26">
        <v>20.52</v>
      </c>
      <c r="F97" s="26">
        <v>20.2</v>
      </c>
      <c r="G97" s="26">
        <v>16.09</v>
      </c>
      <c r="H97" s="26">
        <v>12.65</v>
      </c>
      <c r="I97" s="26">
        <v>9.9600000000000009</v>
      </c>
      <c r="J97" s="26">
        <v>7.69</v>
      </c>
      <c r="K97" s="28">
        <v>6.14</v>
      </c>
    </row>
    <row r="98" spans="1:11" ht="11.1" customHeight="1" x14ac:dyDescent="0.25">
      <c r="A98" s="55"/>
      <c r="B98" s="4">
        <f t="shared" si="5"/>
        <v>12</v>
      </c>
      <c r="C98" s="27">
        <v>36475</v>
      </c>
      <c r="D98" s="26">
        <v>25.31</v>
      </c>
      <c r="E98" s="26">
        <v>20.53</v>
      </c>
      <c r="F98" s="26">
        <v>20.21</v>
      </c>
      <c r="G98" s="26">
        <v>16.09</v>
      </c>
      <c r="H98" s="26">
        <v>12.63</v>
      </c>
      <c r="I98" s="26">
        <v>9.94</v>
      </c>
      <c r="J98" s="26">
        <v>7.68</v>
      </c>
      <c r="K98" s="28">
        <v>6.13</v>
      </c>
    </row>
    <row r="99" spans="1:11" ht="11.1" customHeight="1" x14ac:dyDescent="0.25">
      <c r="A99" s="56"/>
      <c r="B99" s="4">
        <f t="shared" si="5"/>
        <v>13</v>
      </c>
      <c r="C99" s="27">
        <v>36807</v>
      </c>
      <c r="D99" s="26">
        <v>25.35</v>
      </c>
      <c r="E99" s="26">
        <v>20.58</v>
      </c>
      <c r="F99" s="26">
        <v>20.239999999999998</v>
      </c>
      <c r="G99" s="26">
        <v>16.100000000000001</v>
      </c>
      <c r="H99" s="26">
        <v>12.65</v>
      </c>
      <c r="I99" s="26">
        <v>9.9600000000000009</v>
      </c>
      <c r="J99" s="26">
        <v>7.71</v>
      </c>
      <c r="K99" s="28">
        <v>6.15</v>
      </c>
    </row>
    <row r="100" spans="1:11" ht="11.1" customHeight="1" x14ac:dyDescent="0.25">
      <c r="A100" s="51" t="s">
        <v>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1.1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09/16/2021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  <mergeCell ref="A15:A27"/>
    <mergeCell ref="B1:K4"/>
    <mergeCell ref="A12:K12"/>
    <mergeCell ref="A13:A14"/>
    <mergeCell ref="B13:B14"/>
    <mergeCell ref="C13:C14"/>
  </mergeCells>
  <conditionalFormatting sqref="G16:G27">
    <cfRule type="containsText" dxfId="47" priority="11" operator="containsText" text="Yes">
      <formula>NOT(ISERROR(SEARCH("Yes",G16)))</formula>
    </cfRule>
    <cfRule type="containsText" dxfId="46" priority="12" operator="containsText" text="No">
      <formula>NOT(ISERROR(SEARCH("No",G16)))</formula>
    </cfRule>
  </conditionalFormatting>
  <conditionalFormatting sqref="G29:G40">
    <cfRule type="containsText" dxfId="45" priority="9" operator="containsText" text="Yes">
      <formula>NOT(ISERROR(SEARCH("Yes",G29)))</formula>
    </cfRule>
    <cfRule type="containsText" dxfId="44" priority="10" operator="containsText" text="No">
      <formula>NOT(ISERROR(SEARCH("No",G29)))</formula>
    </cfRule>
  </conditionalFormatting>
  <conditionalFormatting sqref="G42:G53">
    <cfRule type="containsText" dxfId="43" priority="7" operator="containsText" text="Yes">
      <formula>NOT(ISERROR(SEARCH("Yes",G42)))</formula>
    </cfRule>
    <cfRule type="containsText" dxfId="42" priority="8" operator="containsText" text="No">
      <formula>NOT(ISERROR(SEARCH("No",G42)))</formula>
    </cfRule>
  </conditionalFormatting>
  <conditionalFormatting sqref="G62:G73">
    <cfRule type="containsText" dxfId="41" priority="5" operator="containsText" text="Yes">
      <formula>NOT(ISERROR(SEARCH("Yes",G62)))</formula>
    </cfRule>
    <cfRule type="containsText" dxfId="40" priority="6" operator="containsText" text="No">
      <formula>NOT(ISERROR(SEARCH("No",G62)))</formula>
    </cfRule>
  </conditionalFormatting>
  <conditionalFormatting sqref="G75:G86">
    <cfRule type="containsText" dxfId="39" priority="3" operator="containsText" text="Yes">
      <formula>NOT(ISERROR(SEARCH("Yes",G75)))</formula>
    </cfRule>
    <cfRule type="containsText" dxfId="38" priority="4" operator="containsText" text="No">
      <formula>NOT(ISERROR(SEARCH("No",G75)))</formula>
    </cfRule>
  </conditionalFormatting>
  <conditionalFormatting sqref="G88:G99">
    <cfRule type="containsText" dxfId="37" priority="1" operator="containsText" text="Yes">
      <formula>NOT(ISERROR(SEARCH("Yes",G88)))</formula>
    </cfRule>
    <cfRule type="containsText" dxfId="36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8C8A-18CC-4C87-8DCA-BCFAD0450782}">
  <sheetPr>
    <pageSetUpPr fitToPage="1"/>
  </sheetPr>
  <dimension ref="A1:K103"/>
  <sheetViews>
    <sheetView showGridLines="0" view="pageBreakPreview" zoomScale="70" zoomScaleNormal="115" zoomScaleSheetLayoutView="70" workbookViewId="0">
      <selection activeCell="R67" sqref="R6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ht="7.9" customHeight="1" x14ac:dyDescent="0.25">
      <c r="A3" s="6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s="2" customFormat="1" ht="18" customHeight="1" thickBot="1" x14ac:dyDescent="0.3">
      <c r="A4" s="19"/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8" t="s">
        <v>203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67</v>
      </c>
      <c r="B10" s="8"/>
      <c r="C10" s="8"/>
      <c r="D10" s="33" t="s">
        <v>204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8" t="s">
        <v>1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</row>
    <row r="13" spans="1:11" s="3" customFormat="1" ht="11.1" customHeight="1" x14ac:dyDescent="0.25">
      <c r="A13" s="57" t="s">
        <v>0</v>
      </c>
      <c r="B13" s="58" t="s">
        <v>21</v>
      </c>
      <c r="C13" s="58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57"/>
      <c r="B14" s="58"/>
      <c r="C14" s="58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74</v>
      </c>
      <c r="B15" s="29">
        <v>1</v>
      </c>
      <c r="C15" s="32">
        <v>34715</v>
      </c>
      <c r="D15" s="30">
        <v>66.88</v>
      </c>
      <c r="E15" s="30">
        <v>45.88</v>
      </c>
      <c r="F15" s="30">
        <v>46.17</v>
      </c>
      <c r="G15" s="30">
        <v>27.58</v>
      </c>
      <c r="H15" s="30">
        <v>16.96</v>
      </c>
      <c r="I15" s="30">
        <v>11.45</v>
      </c>
      <c r="J15" s="30">
        <v>8.3699999999999992</v>
      </c>
      <c r="K15" s="31">
        <v>6.73</v>
      </c>
    </row>
    <row r="16" spans="1:11" ht="11.1" customHeight="1" x14ac:dyDescent="0.25">
      <c r="A16" s="55"/>
      <c r="B16" s="4">
        <f>B15+1</f>
        <v>2</v>
      </c>
      <c r="C16" s="27">
        <v>12960</v>
      </c>
      <c r="D16" s="26">
        <v>17.760000000000002</v>
      </c>
      <c r="E16" s="26">
        <v>11.83</v>
      </c>
      <c r="F16" s="26">
        <v>11.97</v>
      </c>
      <c r="G16" s="26">
        <v>7.18</v>
      </c>
      <c r="H16" s="26">
        <v>4.67</v>
      </c>
      <c r="I16" s="26">
        <v>3.47</v>
      </c>
      <c r="J16" s="26">
        <v>2.75</v>
      </c>
      <c r="K16" s="28">
        <v>2.33</v>
      </c>
    </row>
    <row r="17" spans="1:11" ht="11.1" customHeight="1" x14ac:dyDescent="0.25">
      <c r="A17" s="55"/>
      <c r="B17" s="4">
        <f t="shared" ref="B17:B27" si="0">B16+1</f>
        <v>3</v>
      </c>
      <c r="C17" s="27">
        <v>13003</v>
      </c>
      <c r="D17" s="26">
        <v>16.87</v>
      </c>
      <c r="E17" s="26">
        <v>11.4</v>
      </c>
      <c r="F17" s="26">
        <v>11.51</v>
      </c>
      <c r="G17" s="26">
        <v>7.01</v>
      </c>
      <c r="H17" s="26">
        <v>4.6100000000000003</v>
      </c>
      <c r="I17" s="26">
        <v>3.43</v>
      </c>
      <c r="J17" s="26">
        <v>2.7</v>
      </c>
      <c r="K17" s="28">
        <v>2.29</v>
      </c>
    </row>
    <row r="18" spans="1:11" ht="11.1" customHeight="1" x14ac:dyDescent="0.25">
      <c r="A18" s="55"/>
      <c r="B18" s="4">
        <f t="shared" si="0"/>
        <v>4</v>
      </c>
      <c r="C18" s="27">
        <v>13067</v>
      </c>
      <c r="D18" s="26">
        <v>16.670000000000002</v>
      </c>
      <c r="E18" s="26">
        <v>11.36</v>
      </c>
      <c r="F18" s="26">
        <v>11.46</v>
      </c>
      <c r="G18" s="26">
        <v>7.02</v>
      </c>
      <c r="H18" s="26">
        <v>4.6100000000000003</v>
      </c>
      <c r="I18" s="26">
        <v>3.43</v>
      </c>
      <c r="J18" s="26">
        <v>2.72</v>
      </c>
      <c r="K18" s="28">
        <v>2.2999999999999998</v>
      </c>
    </row>
    <row r="19" spans="1:11" ht="11.1" customHeight="1" x14ac:dyDescent="0.25">
      <c r="A19" s="55"/>
      <c r="B19" s="4">
        <f t="shared" si="0"/>
        <v>5</v>
      </c>
      <c r="C19" s="27">
        <v>13050</v>
      </c>
      <c r="D19" s="26">
        <v>16.510000000000002</v>
      </c>
      <c r="E19" s="26">
        <v>11.28</v>
      </c>
      <c r="F19" s="26">
        <v>11.38</v>
      </c>
      <c r="G19" s="26">
        <v>7</v>
      </c>
      <c r="H19" s="26">
        <v>4.6100000000000003</v>
      </c>
      <c r="I19" s="26">
        <v>3.42</v>
      </c>
      <c r="J19" s="26">
        <v>2.7</v>
      </c>
      <c r="K19" s="28">
        <v>2.2999999999999998</v>
      </c>
    </row>
    <row r="20" spans="1:11" ht="11.1" customHeight="1" x14ac:dyDescent="0.25">
      <c r="A20" s="55"/>
      <c r="B20" s="4">
        <f t="shared" si="0"/>
        <v>6</v>
      </c>
      <c r="C20" s="27">
        <v>24613</v>
      </c>
      <c r="D20" s="26">
        <v>33.770000000000003</v>
      </c>
      <c r="E20" s="26">
        <v>23.28</v>
      </c>
      <c r="F20" s="26">
        <v>23.6</v>
      </c>
      <c r="G20" s="26">
        <v>14.55</v>
      </c>
      <c r="H20" s="26">
        <v>9.48</v>
      </c>
      <c r="I20" s="26">
        <v>6.88</v>
      </c>
      <c r="J20" s="26">
        <v>5.35</v>
      </c>
      <c r="K20" s="28">
        <v>4.45</v>
      </c>
    </row>
    <row r="21" spans="1:11" ht="11.1" customHeight="1" x14ac:dyDescent="0.25">
      <c r="A21" s="55"/>
      <c r="B21" s="4">
        <f t="shared" si="0"/>
        <v>7</v>
      </c>
      <c r="C21" s="27">
        <v>24603</v>
      </c>
      <c r="D21" s="26">
        <v>33.19</v>
      </c>
      <c r="E21" s="26">
        <v>23.04</v>
      </c>
      <c r="F21" s="26">
        <v>23.34</v>
      </c>
      <c r="G21" s="26">
        <v>14.53</v>
      </c>
      <c r="H21" s="26">
        <v>9.5399999999999991</v>
      </c>
      <c r="I21" s="26">
        <v>6.93</v>
      </c>
      <c r="J21" s="26">
        <v>5.39</v>
      </c>
      <c r="K21" s="28">
        <v>4.49</v>
      </c>
    </row>
    <row r="22" spans="1:11" ht="11.1" customHeight="1" x14ac:dyDescent="0.25">
      <c r="A22" s="55"/>
      <c r="B22" s="4">
        <f t="shared" si="0"/>
        <v>8</v>
      </c>
      <c r="C22" s="27">
        <v>24616</v>
      </c>
      <c r="D22" s="26">
        <v>32.93</v>
      </c>
      <c r="E22" s="26">
        <v>22.96</v>
      </c>
      <c r="F22" s="26">
        <v>23.24</v>
      </c>
      <c r="G22" s="26">
        <v>14.51</v>
      </c>
      <c r="H22" s="26">
        <v>9.56</v>
      </c>
      <c r="I22" s="26">
        <v>6.95</v>
      </c>
      <c r="J22" s="26">
        <v>5.39</v>
      </c>
      <c r="K22" s="28">
        <v>4.49</v>
      </c>
    </row>
    <row r="23" spans="1:11" ht="11.1" customHeight="1" x14ac:dyDescent="0.25">
      <c r="A23" s="55"/>
      <c r="B23" s="4">
        <f t="shared" si="0"/>
        <v>9</v>
      </c>
      <c r="C23" s="27">
        <v>24614</v>
      </c>
      <c r="D23" s="26">
        <v>32.76</v>
      </c>
      <c r="E23" s="26">
        <v>22.9</v>
      </c>
      <c r="F23" s="26">
        <v>23.18</v>
      </c>
      <c r="G23" s="26">
        <v>14.51</v>
      </c>
      <c r="H23" s="26">
        <v>9.56</v>
      </c>
      <c r="I23" s="26">
        <v>6.95</v>
      </c>
      <c r="J23" s="26">
        <v>5.41</v>
      </c>
      <c r="K23" s="28">
        <v>4.49</v>
      </c>
    </row>
    <row r="24" spans="1:11" ht="11.1" customHeight="1" x14ac:dyDescent="0.25">
      <c r="A24" s="55"/>
      <c r="B24" s="4">
        <f t="shared" si="0"/>
        <v>10</v>
      </c>
      <c r="C24" s="27">
        <v>35580</v>
      </c>
      <c r="D24" s="26">
        <v>48.14</v>
      </c>
      <c r="E24" s="26">
        <v>33.979999999999997</v>
      </c>
      <c r="F24" s="26">
        <v>34.49</v>
      </c>
      <c r="G24" s="26">
        <v>21.8</v>
      </c>
      <c r="H24" s="26">
        <v>14.35</v>
      </c>
      <c r="I24" s="26">
        <v>10.37</v>
      </c>
      <c r="J24" s="26">
        <v>7.99</v>
      </c>
      <c r="K24" s="28">
        <v>6.61</v>
      </c>
    </row>
    <row r="25" spans="1:11" ht="11.1" customHeight="1" x14ac:dyDescent="0.25">
      <c r="A25" s="55"/>
      <c r="B25" s="4">
        <f t="shared" si="0"/>
        <v>11</v>
      </c>
      <c r="C25" s="27">
        <v>35999</v>
      </c>
      <c r="D25" s="26">
        <v>47.62</v>
      </c>
      <c r="E25" s="26">
        <v>33.65</v>
      </c>
      <c r="F25" s="26">
        <v>34.130000000000003</v>
      </c>
      <c r="G25" s="26">
        <v>21.63</v>
      </c>
      <c r="H25" s="26">
        <v>14.27</v>
      </c>
      <c r="I25" s="26">
        <v>10.35</v>
      </c>
      <c r="J25" s="26">
        <v>7.98</v>
      </c>
      <c r="K25" s="28">
        <v>6.61</v>
      </c>
    </row>
    <row r="26" spans="1:11" ht="11.1" customHeight="1" x14ac:dyDescent="0.25">
      <c r="A26" s="55"/>
      <c r="B26" s="4">
        <f t="shared" si="0"/>
        <v>12</v>
      </c>
      <c r="C26" s="27">
        <v>36165</v>
      </c>
      <c r="D26" s="26">
        <v>47.3</v>
      </c>
      <c r="E26" s="26">
        <v>33.53</v>
      </c>
      <c r="F26" s="26">
        <v>33.94</v>
      </c>
      <c r="G26" s="26">
        <v>21.57</v>
      </c>
      <c r="H26" s="26">
        <v>14.3</v>
      </c>
      <c r="I26" s="26">
        <v>10.34</v>
      </c>
      <c r="J26" s="26">
        <v>7.99</v>
      </c>
      <c r="K26" s="28">
        <v>6.62</v>
      </c>
    </row>
    <row r="27" spans="1:11" ht="11.1" customHeight="1" x14ac:dyDescent="0.25">
      <c r="A27" s="56"/>
      <c r="B27" s="4">
        <f t="shared" si="0"/>
        <v>13</v>
      </c>
      <c r="C27" s="27">
        <v>35831</v>
      </c>
      <c r="D27" s="26">
        <v>47.16</v>
      </c>
      <c r="E27" s="26">
        <v>33.46</v>
      </c>
      <c r="F27" s="26">
        <v>33.9</v>
      </c>
      <c r="G27" s="26">
        <v>21.56</v>
      </c>
      <c r="H27" s="26">
        <v>14.29</v>
      </c>
      <c r="I27" s="26">
        <v>10.34</v>
      </c>
      <c r="J27" s="26">
        <v>8</v>
      </c>
      <c r="K27" s="28">
        <v>6.62</v>
      </c>
    </row>
    <row r="28" spans="1:11" ht="11.1" customHeight="1" x14ac:dyDescent="0.25">
      <c r="A28" s="54" t="s">
        <v>75</v>
      </c>
      <c r="B28" s="29">
        <v>1</v>
      </c>
      <c r="C28" s="32">
        <v>32921</v>
      </c>
      <c r="D28" s="30">
        <v>101.66</v>
      </c>
      <c r="E28" s="30">
        <v>70.77</v>
      </c>
      <c r="F28" s="30">
        <v>72.650000000000006</v>
      </c>
      <c r="G28" s="30">
        <v>42.1</v>
      </c>
      <c r="H28" s="30">
        <v>23.04</v>
      </c>
      <c r="I28" s="30">
        <v>12.88</v>
      </c>
      <c r="J28" s="30">
        <v>8.08</v>
      </c>
      <c r="K28" s="31">
        <v>6.21</v>
      </c>
    </row>
    <row r="29" spans="1:11" ht="11.1" customHeight="1" x14ac:dyDescent="0.25">
      <c r="A29" s="55"/>
      <c r="B29" s="4">
        <f>B28+1</f>
        <v>2</v>
      </c>
      <c r="C29" s="27">
        <v>12859</v>
      </c>
      <c r="D29" s="26">
        <v>23.04</v>
      </c>
      <c r="E29" s="26">
        <v>15.69</v>
      </c>
      <c r="F29" s="26">
        <v>15.83</v>
      </c>
      <c r="G29" s="26">
        <v>9.25</v>
      </c>
      <c r="H29" s="26">
        <v>5.63</v>
      </c>
      <c r="I29" s="26">
        <v>3.8</v>
      </c>
      <c r="J29" s="26">
        <v>2.83</v>
      </c>
      <c r="K29" s="28">
        <v>2.33</v>
      </c>
    </row>
    <row r="30" spans="1:11" ht="11.1" customHeight="1" x14ac:dyDescent="0.25">
      <c r="A30" s="55"/>
      <c r="B30" s="4">
        <f t="shared" ref="B30:B40" si="1">B29+1</f>
        <v>3</v>
      </c>
      <c r="C30" s="27">
        <v>12904</v>
      </c>
      <c r="D30" s="26">
        <v>21.53</v>
      </c>
      <c r="E30" s="26">
        <v>14.87</v>
      </c>
      <c r="F30" s="26">
        <v>14.97</v>
      </c>
      <c r="G30" s="26">
        <v>8.93</v>
      </c>
      <c r="H30" s="26">
        <v>5.54</v>
      </c>
      <c r="I30" s="26">
        <v>3.78</v>
      </c>
      <c r="J30" s="26">
        <v>2.81</v>
      </c>
      <c r="K30" s="28">
        <v>2.3199999999999998</v>
      </c>
    </row>
    <row r="31" spans="1:11" ht="11.1" customHeight="1" x14ac:dyDescent="0.25">
      <c r="A31" s="55"/>
      <c r="B31" s="4">
        <f t="shared" si="1"/>
        <v>4</v>
      </c>
      <c r="C31" s="27">
        <v>12852</v>
      </c>
      <c r="D31" s="26">
        <v>20.88</v>
      </c>
      <c r="E31" s="26">
        <v>14.57</v>
      </c>
      <c r="F31" s="26">
        <v>14.62</v>
      </c>
      <c r="G31" s="26">
        <v>8.7899999999999991</v>
      </c>
      <c r="H31" s="26">
        <v>5.52</v>
      </c>
      <c r="I31" s="26">
        <v>3.78</v>
      </c>
      <c r="J31" s="26">
        <v>2.82</v>
      </c>
      <c r="K31" s="28">
        <v>2.34</v>
      </c>
    </row>
    <row r="32" spans="1:11" ht="11.1" customHeight="1" x14ac:dyDescent="0.25">
      <c r="A32" s="55"/>
      <c r="B32" s="4">
        <f t="shared" si="1"/>
        <v>5</v>
      </c>
      <c r="C32" s="27">
        <v>12922</v>
      </c>
      <c r="D32" s="26">
        <v>20.52</v>
      </c>
      <c r="E32" s="26">
        <v>14.38</v>
      </c>
      <c r="F32" s="26">
        <v>14.46</v>
      </c>
      <c r="G32" s="26">
        <v>8.75</v>
      </c>
      <c r="H32" s="26">
        <v>5.51</v>
      </c>
      <c r="I32" s="26">
        <v>3.79</v>
      </c>
      <c r="J32" s="26">
        <v>2.85</v>
      </c>
      <c r="K32" s="28">
        <v>2.35</v>
      </c>
    </row>
    <row r="33" spans="1:11" ht="11.1" customHeight="1" x14ac:dyDescent="0.25">
      <c r="A33" s="55"/>
      <c r="B33" s="4">
        <f t="shared" si="1"/>
        <v>6</v>
      </c>
      <c r="C33" s="27">
        <v>24326</v>
      </c>
      <c r="D33" s="26">
        <v>45.36</v>
      </c>
      <c r="E33" s="26">
        <v>32.090000000000003</v>
      </c>
      <c r="F33" s="26">
        <v>32.659999999999997</v>
      </c>
      <c r="G33" s="26">
        <v>19.809999999999999</v>
      </c>
      <c r="H33" s="26">
        <v>12</v>
      </c>
      <c r="I33" s="26">
        <v>7.83</v>
      </c>
      <c r="J33" s="26">
        <v>5.65</v>
      </c>
      <c r="K33" s="28">
        <v>4.58</v>
      </c>
    </row>
    <row r="34" spans="1:11" ht="11.1" customHeight="1" x14ac:dyDescent="0.25">
      <c r="A34" s="55"/>
      <c r="B34" s="4">
        <f t="shared" si="1"/>
        <v>7</v>
      </c>
      <c r="C34" s="27">
        <v>24521</v>
      </c>
      <c r="D34" s="26">
        <v>43.63</v>
      </c>
      <c r="E34" s="26">
        <v>31.12</v>
      </c>
      <c r="F34" s="26">
        <v>31.71</v>
      </c>
      <c r="G34" s="26">
        <v>19.510000000000002</v>
      </c>
      <c r="H34" s="26">
        <v>12.01</v>
      </c>
      <c r="I34" s="26">
        <v>7.9</v>
      </c>
      <c r="J34" s="26">
        <v>5.71</v>
      </c>
      <c r="K34" s="28">
        <v>4.59</v>
      </c>
    </row>
    <row r="35" spans="1:11" ht="11.1" customHeight="1" x14ac:dyDescent="0.25">
      <c r="A35" s="55"/>
      <c r="B35" s="4">
        <f t="shared" si="1"/>
        <v>8</v>
      </c>
      <c r="C35" s="27">
        <v>24436</v>
      </c>
      <c r="D35" s="26">
        <v>42.6</v>
      </c>
      <c r="E35" s="26">
        <v>30.58</v>
      </c>
      <c r="F35" s="26">
        <v>31.13</v>
      </c>
      <c r="G35" s="26">
        <v>19.28</v>
      </c>
      <c r="H35" s="26">
        <v>11.96</v>
      </c>
      <c r="I35" s="26">
        <v>7.91</v>
      </c>
      <c r="J35" s="26">
        <v>5.71</v>
      </c>
      <c r="K35" s="28">
        <v>4.6100000000000003</v>
      </c>
    </row>
    <row r="36" spans="1:11" ht="11.1" customHeight="1" x14ac:dyDescent="0.25">
      <c r="A36" s="55"/>
      <c r="B36" s="4">
        <f t="shared" si="1"/>
        <v>9</v>
      </c>
      <c r="C36" s="27">
        <v>24515</v>
      </c>
      <c r="D36" s="26">
        <v>42.06</v>
      </c>
      <c r="E36" s="26">
        <v>30.34</v>
      </c>
      <c r="F36" s="26">
        <v>30.77</v>
      </c>
      <c r="G36" s="26">
        <v>19.190000000000001</v>
      </c>
      <c r="H36" s="26">
        <v>11.92</v>
      </c>
      <c r="I36" s="26">
        <v>7.91</v>
      </c>
      <c r="J36" s="26">
        <v>5.72</v>
      </c>
      <c r="K36" s="28">
        <v>4.62</v>
      </c>
    </row>
    <row r="37" spans="1:11" ht="11.1" customHeight="1" x14ac:dyDescent="0.25">
      <c r="A37" s="55"/>
      <c r="B37" s="4">
        <f t="shared" si="1"/>
        <v>10</v>
      </c>
      <c r="C37" s="27">
        <v>35062</v>
      </c>
      <c r="D37" s="26">
        <v>63.37</v>
      </c>
      <c r="E37" s="26">
        <v>46.26</v>
      </c>
      <c r="F37" s="26">
        <v>47.35</v>
      </c>
      <c r="G37" s="26">
        <v>29.75</v>
      </c>
      <c r="H37" s="26">
        <v>18.39</v>
      </c>
      <c r="I37" s="26">
        <v>11.99</v>
      </c>
      <c r="J37" s="26">
        <v>8.44</v>
      </c>
      <c r="K37" s="28">
        <v>6.76</v>
      </c>
    </row>
    <row r="38" spans="1:11" ht="11.1" customHeight="1" x14ac:dyDescent="0.25">
      <c r="A38" s="55"/>
      <c r="B38" s="4">
        <f t="shared" si="1"/>
        <v>11</v>
      </c>
      <c r="C38" s="27">
        <v>35026</v>
      </c>
      <c r="D38" s="26">
        <v>62.22</v>
      </c>
      <c r="E38" s="26">
        <v>45.76</v>
      </c>
      <c r="F38" s="26">
        <v>46.53</v>
      </c>
      <c r="G38" s="26">
        <v>29.45</v>
      </c>
      <c r="H38" s="26">
        <v>18.37</v>
      </c>
      <c r="I38" s="26">
        <v>12.07</v>
      </c>
      <c r="J38" s="26">
        <v>8.56</v>
      </c>
      <c r="K38" s="28">
        <v>6.85</v>
      </c>
    </row>
    <row r="39" spans="1:11" ht="11.1" customHeight="1" x14ac:dyDescent="0.25">
      <c r="A39" s="55"/>
      <c r="B39" s="4">
        <f t="shared" si="1"/>
        <v>12</v>
      </c>
      <c r="C39" s="27">
        <v>35113</v>
      </c>
      <c r="D39" s="26">
        <v>61.43</v>
      </c>
      <c r="E39" s="26">
        <v>45.38</v>
      </c>
      <c r="F39" s="26">
        <v>46.07</v>
      </c>
      <c r="G39" s="26">
        <v>29.31</v>
      </c>
      <c r="H39" s="26">
        <v>18.38</v>
      </c>
      <c r="I39" s="26">
        <v>12.12</v>
      </c>
      <c r="J39" s="26">
        <v>8.6</v>
      </c>
      <c r="K39" s="28">
        <v>6.88</v>
      </c>
    </row>
    <row r="40" spans="1:11" ht="11.1" customHeight="1" x14ac:dyDescent="0.25">
      <c r="A40" s="56"/>
      <c r="B40" s="4">
        <f t="shared" si="1"/>
        <v>13</v>
      </c>
      <c r="C40" s="27">
        <v>35271</v>
      </c>
      <c r="D40" s="26">
        <v>60.94</v>
      </c>
      <c r="E40" s="26">
        <v>45.1</v>
      </c>
      <c r="F40" s="26">
        <v>45.8</v>
      </c>
      <c r="G40" s="26">
        <v>29.24</v>
      </c>
      <c r="H40" s="26">
        <v>18.38</v>
      </c>
      <c r="I40" s="26">
        <v>12.15</v>
      </c>
      <c r="J40" s="26">
        <v>8.6199999999999992</v>
      </c>
      <c r="K40" s="28">
        <v>6.9</v>
      </c>
    </row>
    <row r="41" spans="1:11" ht="11.1" customHeight="1" x14ac:dyDescent="0.25">
      <c r="A41" s="54" t="s">
        <v>76</v>
      </c>
      <c r="B41" s="29">
        <v>1</v>
      </c>
      <c r="C41" s="32">
        <v>34495</v>
      </c>
      <c r="D41" s="30">
        <v>65.72</v>
      </c>
      <c r="E41" s="30">
        <v>45.88</v>
      </c>
      <c r="F41" s="30">
        <v>46.5</v>
      </c>
      <c r="G41" s="30">
        <v>27.49</v>
      </c>
      <c r="H41" s="30">
        <v>16.5</v>
      </c>
      <c r="I41" s="30">
        <v>10.68</v>
      </c>
      <c r="J41" s="30">
        <v>7.67</v>
      </c>
      <c r="K41" s="31">
        <v>6.05</v>
      </c>
    </row>
    <row r="42" spans="1:11" ht="11.1" customHeight="1" x14ac:dyDescent="0.25">
      <c r="A42" s="55"/>
      <c r="B42" s="4">
        <f>B41+1</f>
        <v>2</v>
      </c>
      <c r="C42" s="27">
        <v>12965</v>
      </c>
      <c r="D42" s="26">
        <v>17.78</v>
      </c>
      <c r="E42" s="26">
        <v>12.01</v>
      </c>
      <c r="F42" s="26">
        <v>12.22</v>
      </c>
      <c r="G42" s="26">
        <v>7.24</v>
      </c>
      <c r="H42" s="26">
        <v>4.5999999999999996</v>
      </c>
      <c r="I42" s="26">
        <v>3.27</v>
      </c>
      <c r="J42" s="26">
        <v>2.5299999999999998</v>
      </c>
      <c r="K42" s="28">
        <v>2.11</v>
      </c>
    </row>
    <row r="43" spans="1:11" ht="11.1" customHeight="1" x14ac:dyDescent="0.25">
      <c r="A43" s="55"/>
      <c r="B43" s="4">
        <f t="shared" ref="B43:B53" si="2">B42+1</f>
        <v>3</v>
      </c>
      <c r="C43" s="27">
        <v>13091</v>
      </c>
      <c r="D43" s="26">
        <v>17.059999999999999</v>
      </c>
      <c r="E43" s="26">
        <v>11.66</v>
      </c>
      <c r="F43" s="26">
        <v>11.84</v>
      </c>
      <c r="G43" s="26">
        <v>7.12</v>
      </c>
      <c r="H43" s="26">
        <v>4.54</v>
      </c>
      <c r="I43" s="26">
        <v>3.27</v>
      </c>
      <c r="J43" s="26">
        <v>2.5299999999999998</v>
      </c>
      <c r="K43" s="28">
        <v>2.12</v>
      </c>
    </row>
    <row r="44" spans="1:11" ht="11.1" customHeight="1" x14ac:dyDescent="0.25">
      <c r="A44" s="55"/>
      <c r="B44" s="4">
        <f t="shared" si="2"/>
        <v>4</v>
      </c>
      <c r="C44" s="27">
        <v>13021</v>
      </c>
      <c r="D44" s="26">
        <v>16.77</v>
      </c>
      <c r="E44" s="26">
        <v>11.54</v>
      </c>
      <c r="F44" s="26">
        <v>11.69</v>
      </c>
      <c r="G44" s="26">
        <v>7.08</v>
      </c>
      <c r="H44" s="26">
        <v>4.53</v>
      </c>
      <c r="I44" s="26">
        <v>3.26</v>
      </c>
      <c r="J44" s="26">
        <v>2.54</v>
      </c>
      <c r="K44" s="28">
        <v>2.12</v>
      </c>
    </row>
    <row r="45" spans="1:11" ht="11.1" customHeight="1" x14ac:dyDescent="0.25">
      <c r="A45" s="55"/>
      <c r="B45" s="4">
        <f t="shared" si="2"/>
        <v>5</v>
      </c>
      <c r="C45" s="27">
        <v>13026</v>
      </c>
      <c r="D45" s="26">
        <v>16.66</v>
      </c>
      <c r="E45" s="26">
        <v>11.5</v>
      </c>
      <c r="F45" s="26">
        <v>11.67</v>
      </c>
      <c r="G45" s="26">
        <v>7.09</v>
      </c>
      <c r="H45" s="26">
        <v>4.54</v>
      </c>
      <c r="I45" s="26">
        <v>3.27</v>
      </c>
      <c r="J45" s="26">
        <v>2.5499999999999998</v>
      </c>
      <c r="K45" s="28">
        <v>2.13</v>
      </c>
    </row>
    <row r="46" spans="1:11" ht="11.1" customHeight="1" x14ac:dyDescent="0.25">
      <c r="A46" s="55"/>
      <c r="B46" s="4">
        <f t="shared" si="2"/>
        <v>6</v>
      </c>
      <c r="C46" s="27">
        <v>24692</v>
      </c>
      <c r="D46" s="26">
        <v>34.06</v>
      </c>
      <c r="E46" s="26">
        <v>23.69</v>
      </c>
      <c r="F46" s="26">
        <v>24.13</v>
      </c>
      <c r="G46" s="26">
        <v>14.68</v>
      </c>
      <c r="H46" s="26">
        <v>9.32</v>
      </c>
      <c r="I46" s="26">
        <v>6.57</v>
      </c>
      <c r="J46" s="26">
        <v>5.0199999999999996</v>
      </c>
      <c r="K46" s="28">
        <v>4.1399999999999997</v>
      </c>
    </row>
    <row r="47" spans="1:11" ht="11.1" customHeight="1" x14ac:dyDescent="0.25">
      <c r="A47" s="55"/>
      <c r="B47" s="4">
        <f t="shared" si="2"/>
        <v>7</v>
      </c>
      <c r="C47" s="27">
        <v>24727</v>
      </c>
      <c r="D47" s="26">
        <v>33.28</v>
      </c>
      <c r="E47" s="26">
        <v>23.26</v>
      </c>
      <c r="F47" s="26">
        <v>23.75</v>
      </c>
      <c r="G47" s="26">
        <v>14.57</v>
      </c>
      <c r="H47" s="26">
        <v>9.35</v>
      </c>
      <c r="I47" s="26">
        <v>6.62</v>
      </c>
      <c r="J47" s="26">
        <v>5.07</v>
      </c>
      <c r="K47" s="28">
        <v>4.17</v>
      </c>
    </row>
    <row r="48" spans="1:11" ht="11.1" customHeight="1" x14ac:dyDescent="0.25">
      <c r="A48" s="55"/>
      <c r="B48" s="4">
        <f t="shared" si="2"/>
        <v>8</v>
      </c>
      <c r="C48" s="27">
        <v>24703</v>
      </c>
      <c r="D48" s="26">
        <v>33.04</v>
      </c>
      <c r="E48" s="26">
        <v>23.21</v>
      </c>
      <c r="F48" s="26">
        <v>23.63</v>
      </c>
      <c r="G48" s="26">
        <v>14.55</v>
      </c>
      <c r="H48" s="26">
        <v>9.33</v>
      </c>
      <c r="I48" s="26">
        <v>6.6</v>
      </c>
      <c r="J48" s="26">
        <v>5.07</v>
      </c>
      <c r="K48" s="28">
        <v>4.17</v>
      </c>
    </row>
    <row r="49" spans="1:11" ht="11.1" customHeight="1" x14ac:dyDescent="0.25">
      <c r="A49" s="55"/>
      <c r="B49" s="4">
        <f t="shared" si="2"/>
        <v>9</v>
      </c>
      <c r="C49" s="27">
        <v>24852</v>
      </c>
      <c r="D49" s="26">
        <v>32.89</v>
      </c>
      <c r="E49" s="26">
        <v>23.14</v>
      </c>
      <c r="F49" s="26">
        <v>23.62</v>
      </c>
      <c r="G49" s="26">
        <v>14.55</v>
      </c>
      <c r="H49" s="26">
        <v>9.3699999999999992</v>
      </c>
      <c r="I49" s="26">
        <v>6.61</v>
      </c>
      <c r="J49" s="26">
        <v>5.0599999999999996</v>
      </c>
      <c r="K49" s="28">
        <v>4.17</v>
      </c>
    </row>
    <row r="50" spans="1:11" ht="11.1" customHeight="1" x14ac:dyDescent="0.25">
      <c r="A50" s="55"/>
      <c r="B50" s="4">
        <f t="shared" si="2"/>
        <v>10</v>
      </c>
      <c r="C50" s="27">
        <v>35696</v>
      </c>
      <c r="D50" s="26">
        <v>48.14</v>
      </c>
      <c r="E50" s="26">
        <v>34.19</v>
      </c>
      <c r="F50" s="26">
        <v>34.89</v>
      </c>
      <c r="G50" s="26">
        <v>21.72</v>
      </c>
      <c r="H50" s="26">
        <v>14.04</v>
      </c>
      <c r="I50" s="26">
        <v>9.7899999999999991</v>
      </c>
      <c r="J50" s="26">
        <v>7.45</v>
      </c>
      <c r="K50" s="28">
        <v>6.07</v>
      </c>
    </row>
    <row r="51" spans="1:11" ht="11.1" customHeight="1" x14ac:dyDescent="0.25">
      <c r="A51" s="55"/>
      <c r="B51" s="4">
        <f t="shared" si="2"/>
        <v>11</v>
      </c>
      <c r="C51" s="27">
        <v>35882</v>
      </c>
      <c r="D51" s="26">
        <v>47.74</v>
      </c>
      <c r="E51" s="26">
        <v>33.979999999999997</v>
      </c>
      <c r="F51" s="26">
        <v>34.590000000000003</v>
      </c>
      <c r="G51" s="26">
        <v>21.55</v>
      </c>
      <c r="H51" s="26">
        <v>13.97</v>
      </c>
      <c r="I51" s="26">
        <v>9.7899999999999991</v>
      </c>
      <c r="J51" s="26">
        <v>7.47</v>
      </c>
      <c r="K51" s="28">
        <v>6.11</v>
      </c>
    </row>
    <row r="52" spans="1:11" ht="11.1" customHeight="1" x14ac:dyDescent="0.25">
      <c r="A52" s="55"/>
      <c r="B52" s="4">
        <f t="shared" si="2"/>
        <v>12</v>
      </c>
      <c r="C52" s="27">
        <v>35999</v>
      </c>
      <c r="D52" s="26">
        <v>47.13</v>
      </c>
      <c r="E52" s="26">
        <v>33.56</v>
      </c>
      <c r="F52" s="26">
        <v>34.26</v>
      </c>
      <c r="G52" s="26">
        <v>21.37</v>
      </c>
      <c r="H52" s="26">
        <v>13.84</v>
      </c>
      <c r="I52" s="26">
        <v>9.73</v>
      </c>
      <c r="J52" s="26">
        <v>7.43</v>
      </c>
      <c r="K52" s="28">
        <v>6.1</v>
      </c>
    </row>
    <row r="53" spans="1:11" ht="11.1" customHeight="1" x14ac:dyDescent="0.25">
      <c r="A53" s="56"/>
      <c r="B53" s="4">
        <f t="shared" si="2"/>
        <v>13</v>
      </c>
      <c r="C53" s="27">
        <v>35930</v>
      </c>
      <c r="D53" s="26">
        <v>46.99</v>
      </c>
      <c r="E53" s="26">
        <v>33.56</v>
      </c>
      <c r="F53" s="26">
        <v>34.19</v>
      </c>
      <c r="G53" s="26">
        <v>21.39</v>
      </c>
      <c r="H53" s="26">
        <v>13.89</v>
      </c>
      <c r="I53" s="26">
        <v>9.7799999999999994</v>
      </c>
      <c r="J53" s="26">
        <v>7.46</v>
      </c>
      <c r="K53" s="28">
        <v>6.11</v>
      </c>
    </row>
    <row r="54" spans="1:11" ht="11.1" customHeight="1" x14ac:dyDescent="0.25">
      <c r="A54" s="51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53"/>
    </row>
    <row r="55" spans="1:11" ht="11.1" customHeight="1" x14ac:dyDescent="0.25">
      <c r="A55" s="51"/>
      <c r="B55" s="52"/>
      <c r="C55" s="52"/>
      <c r="D55" s="52"/>
      <c r="E55" s="52"/>
      <c r="F55" s="52"/>
      <c r="G55" s="52"/>
      <c r="H55" s="52"/>
      <c r="I55" s="52"/>
      <c r="J55" s="52"/>
      <c r="K55" s="53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09/16/2021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8" t="s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50"/>
    </row>
    <row r="59" spans="1:11" ht="11.1" customHeight="1" x14ac:dyDescent="0.25">
      <c r="A59" s="57" t="s">
        <v>0</v>
      </c>
      <c r="B59" s="58" t="s">
        <v>21</v>
      </c>
      <c r="C59" s="58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57"/>
      <c r="B60" s="58"/>
      <c r="C60" s="58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77</v>
      </c>
      <c r="B61" s="29">
        <v>1</v>
      </c>
      <c r="C61" s="32">
        <v>34448</v>
      </c>
      <c r="D61" s="30">
        <v>65.900000000000006</v>
      </c>
      <c r="E61" s="30">
        <v>44.03</v>
      </c>
      <c r="F61" s="30">
        <v>45.11</v>
      </c>
      <c r="G61" s="30">
        <v>26.29</v>
      </c>
      <c r="H61" s="30">
        <v>15.99</v>
      </c>
      <c r="I61" s="30">
        <v>10.74</v>
      </c>
      <c r="J61" s="30">
        <v>7.87</v>
      </c>
      <c r="K61" s="31">
        <v>6.32</v>
      </c>
    </row>
    <row r="62" spans="1:11" ht="11.1" customHeight="1" x14ac:dyDescent="0.25">
      <c r="A62" s="55"/>
      <c r="B62" s="4">
        <f>B61+1</f>
        <v>2</v>
      </c>
      <c r="C62" s="27">
        <v>12871</v>
      </c>
      <c r="D62" s="26">
        <v>17.690000000000001</v>
      </c>
      <c r="E62" s="26">
        <v>11.56</v>
      </c>
      <c r="F62" s="26">
        <v>11.86</v>
      </c>
      <c r="G62" s="26">
        <v>6.99</v>
      </c>
      <c r="H62" s="26">
        <v>4.55</v>
      </c>
      <c r="I62" s="26">
        <v>3.33</v>
      </c>
      <c r="J62" s="26">
        <v>2.63</v>
      </c>
      <c r="K62" s="28">
        <v>2.2200000000000002</v>
      </c>
    </row>
    <row r="63" spans="1:11" ht="11.1" customHeight="1" x14ac:dyDescent="0.25">
      <c r="A63" s="55"/>
      <c r="B63" s="4">
        <f t="shared" ref="B63:B73" si="3">B62+1</f>
        <v>3</v>
      </c>
      <c r="C63" s="27">
        <v>13008</v>
      </c>
      <c r="D63" s="26">
        <v>16.899999999999999</v>
      </c>
      <c r="E63" s="26">
        <v>11.17</v>
      </c>
      <c r="F63" s="26">
        <v>11.47</v>
      </c>
      <c r="G63" s="26">
        <v>6.85</v>
      </c>
      <c r="H63" s="26">
        <v>4.49</v>
      </c>
      <c r="I63" s="26">
        <v>3.31</v>
      </c>
      <c r="J63" s="26">
        <v>2.61</v>
      </c>
      <c r="K63" s="28">
        <v>2.2200000000000002</v>
      </c>
    </row>
    <row r="64" spans="1:11" ht="11.1" customHeight="1" x14ac:dyDescent="0.25">
      <c r="A64" s="55"/>
      <c r="B64" s="4">
        <f t="shared" si="3"/>
        <v>4</v>
      </c>
      <c r="C64" s="27">
        <v>13018</v>
      </c>
      <c r="D64" s="26">
        <v>16.690000000000001</v>
      </c>
      <c r="E64" s="26">
        <v>11.12</v>
      </c>
      <c r="F64" s="26">
        <v>11.4</v>
      </c>
      <c r="G64" s="26">
        <v>6.86</v>
      </c>
      <c r="H64" s="26">
        <v>4.5</v>
      </c>
      <c r="I64" s="26">
        <v>3.32</v>
      </c>
      <c r="J64" s="26">
        <v>2.63</v>
      </c>
      <c r="K64" s="28">
        <v>2.2400000000000002</v>
      </c>
    </row>
    <row r="65" spans="1:11" ht="11.1" customHeight="1" x14ac:dyDescent="0.25">
      <c r="A65" s="55"/>
      <c r="B65" s="4">
        <f t="shared" si="3"/>
        <v>5</v>
      </c>
      <c r="C65" s="27">
        <v>12965</v>
      </c>
      <c r="D65" s="26">
        <v>16.57</v>
      </c>
      <c r="E65" s="26">
        <v>11.1</v>
      </c>
      <c r="F65" s="26">
        <v>11.38</v>
      </c>
      <c r="G65" s="26">
        <v>6.88</v>
      </c>
      <c r="H65" s="26">
        <v>4.51</v>
      </c>
      <c r="I65" s="26">
        <v>3.32</v>
      </c>
      <c r="J65" s="26">
        <v>2.63</v>
      </c>
      <c r="K65" s="28">
        <v>2.27</v>
      </c>
    </row>
    <row r="66" spans="1:11" ht="11.1" customHeight="1" x14ac:dyDescent="0.25">
      <c r="A66" s="55"/>
      <c r="B66" s="4">
        <f t="shared" si="3"/>
        <v>6</v>
      </c>
      <c r="C66" s="27">
        <v>24748</v>
      </c>
      <c r="D66" s="26">
        <v>33.69</v>
      </c>
      <c r="E66" s="26">
        <v>22.68</v>
      </c>
      <c r="F66" s="26">
        <v>23.37</v>
      </c>
      <c r="G66" s="26">
        <v>14.14</v>
      </c>
      <c r="H66" s="26">
        <v>9.1999999999999993</v>
      </c>
      <c r="I66" s="26">
        <v>6.68</v>
      </c>
      <c r="J66" s="26">
        <v>5.17</v>
      </c>
      <c r="K66" s="28">
        <v>4.32</v>
      </c>
    </row>
    <row r="67" spans="1:11" ht="11.1" customHeight="1" x14ac:dyDescent="0.25">
      <c r="A67" s="55"/>
      <c r="B67" s="4">
        <f t="shared" si="3"/>
        <v>7</v>
      </c>
      <c r="C67" s="27">
        <v>24858</v>
      </c>
      <c r="D67" s="26">
        <v>33.11</v>
      </c>
      <c r="E67" s="26">
        <v>22.41</v>
      </c>
      <c r="F67" s="26">
        <v>23.12</v>
      </c>
      <c r="G67" s="26">
        <v>14.13</v>
      </c>
      <c r="H67" s="26">
        <v>9.24</v>
      </c>
      <c r="I67" s="26">
        <v>6.72</v>
      </c>
      <c r="J67" s="26">
        <v>5.2</v>
      </c>
      <c r="K67" s="28">
        <v>4.34</v>
      </c>
    </row>
    <row r="68" spans="1:11" ht="11.1" customHeight="1" x14ac:dyDescent="0.25">
      <c r="A68" s="55"/>
      <c r="B68" s="4">
        <f t="shared" si="3"/>
        <v>8</v>
      </c>
      <c r="C68" s="27">
        <v>24760</v>
      </c>
      <c r="D68" s="26">
        <v>32.840000000000003</v>
      </c>
      <c r="E68" s="26">
        <v>22.36</v>
      </c>
      <c r="F68" s="26">
        <v>23.02</v>
      </c>
      <c r="G68" s="26">
        <v>14.14</v>
      </c>
      <c r="H68" s="26">
        <v>9.26</v>
      </c>
      <c r="I68" s="26">
        <v>6.73</v>
      </c>
      <c r="J68" s="26">
        <v>5.21</v>
      </c>
      <c r="K68" s="28">
        <v>4.34</v>
      </c>
    </row>
    <row r="69" spans="1:11" ht="11.1" customHeight="1" x14ac:dyDescent="0.25">
      <c r="A69" s="55"/>
      <c r="B69" s="4">
        <f t="shared" si="3"/>
        <v>9</v>
      </c>
      <c r="C69" s="27">
        <v>24971</v>
      </c>
      <c r="D69" s="26">
        <v>32.68</v>
      </c>
      <c r="E69" s="26">
        <v>22.31</v>
      </c>
      <c r="F69" s="26">
        <v>22.94</v>
      </c>
      <c r="G69" s="26">
        <v>14.13</v>
      </c>
      <c r="H69" s="26">
        <v>9.27</v>
      </c>
      <c r="I69" s="26">
        <v>6.72</v>
      </c>
      <c r="J69" s="26">
        <v>5.2</v>
      </c>
      <c r="K69" s="28">
        <v>4.3600000000000003</v>
      </c>
    </row>
    <row r="70" spans="1:11" ht="11.1" customHeight="1" x14ac:dyDescent="0.25">
      <c r="A70" s="55"/>
      <c r="B70" s="4">
        <f t="shared" si="3"/>
        <v>10</v>
      </c>
      <c r="C70" s="27">
        <v>35915</v>
      </c>
      <c r="D70" s="26">
        <v>47.59</v>
      </c>
      <c r="E70" s="26">
        <v>32.799999999999997</v>
      </c>
      <c r="F70" s="26">
        <v>33.729999999999997</v>
      </c>
      <c r="G70" s="26">
        <v>20.98</v>
      </c>
      <c r="H70" s="26">
        <v>13.81</v>
      </c>
      <c r="I70" s="26">
        <v>9.93</v>
      </c>
      <c r="J70" s="26">
        <v>7.65</v>
      </c>
      <c r="K70" s="28">
        <v>6.34</v>
      </c>
    </row>
    <row r="71" spans="1:11" ht="11.1" customHeight="1" x14ac:dyDescent="0.25">
      <c r="A71" s="55"/>
      <c r="B71" s="4">
        <f t="shared" si="3"/>
        <v>11</v>
      </c>
      <c r="C71" s="27">
        <v>36091</v>
      </c>
      <c r="D71" s="26">
        <v>47.34</v>
      </c>
      <c r="E71" s="26">
        <v>32.68</v>
      </c>
      <c r="F71" s="26">
        <v>33.53</v>
      </c>
      <c r="G71" s="26">
        <v>20.85</v>
      </c>
      <c r="H71" s="26">
        <v>13.73</v>
      </c>
      <c r="I71" s="26">
        <v>9.94</v>
      </c>
      <c r="J71" s="26">
        <v>7.65</v>
      </c>
      <c r="K71" s="28">
        <v>6.33</v>
      </c>
    </row>
    <row r="72" spans="1:11" ht="11.1" customHeight="1" x14ac:dyDescent="0.25">
      <c r="A72" s="55"/>
      <c r="B72" s="4">
        <f t="shared" si="3"/>
        <v>12</v>
      </c>
      <c r="C72" s="27">
        <v>35976</v>
      </c>
      <c r="D72" s="26">
        <v>47.01</v>
      </c>
      <c r="E72" s="26">
        <v>32.53</v>
      </c>
      <c r="F72" s="26">
        <v>33.409999999999997</v>
      </c>
      <c r="G72" s="26">
        <v>20.84</v>
      </c>
      <c r="H72" s="26">
        <v>13.76</v>
      </c>
      <c r="I72" s="26">
        <v>9.9600000000000009</v>
      </c>
      <c r="J72" s="26">
        <v>7.68</v>
      </c>
      <c r="K72" s="28">
        <v>6.35</v>
      </c>
    </row>
    <row r="73" spans="1:11" ht="11.1" customHeight="1" x14ac:dyDescent="0.25">
      <c r="A73" s="56"/>
      <c r="B73" s="4">
        <f t="shared" si="3"/>
        <v>13</v>
      </c>
      <c r="C73" s="27">
        <v>35858</v>
      </c>
      <c r="D73" s="26">
        <v>46.81</v>
      </c>
      <c r="E73" s="26">
        <v>32.450000000000003</v>
      </c>
      <c r="F73" s="26">
        <v>33.299999999999997</v>
      </c>
      <c r="G73" s="26">
        <v>20.84</v>
      </c>
      <c r="H73" s="26">
        <v>13.76</v>
      </c>
      <c r="I73" s="26">
        <v>9.94</v>
      </c>
      <c r="J73" s="26">
        <v>7.66</v>
      </c>
      <c r="K73" s="28">
        <v>6.35</v>
      </c>
    </row>
    <row r="74" spans="1:11" ht="11.1" customHeight="1" x14ac:dyDescent="0.25">
      <c r="A74" s="54" t="s">
        <v>78</v>
      </c>
      <c r="B74" s="29">
        <v>1</v>
      </c>
      <c r="C74" s="32">
        <v>33042</v>
      </c>
      <c r="D74" s="30">
        <v>99.75</v>
      </c>
      <c r="E74" s="30">
        <v>66.98</v>
      </c>
      <c r="F74" s="30">
        <v>69.12</v>
      </c>
      <c r="G74" s="30">
        <v>39.590000000000003</v>
      </c>
      <c r="H74" s="30">
        <v>21.98</v>
      </c>
      <c r="I74" s="30">
        <v>12.29</v>
      </c>
      <c r="J74" s="30">
        <v>7.92</v>
      </c>
      <c r="K74" s="31">
        <v>6.02</v>
      </c>
    </row>
    <row r="75" spans="1:11" ht="11.1" customHeight="1" x14ac:dyDescent="0.25">
      <c r="A75" s="55"/>
      <c r="B75" s="4">
        <f>B74+1</f>
        <v>2</v>
      </c>
      <c r="C75" s="27">
        <v>12752</v>
      </c>
      <c r="D75" s="26">
        <v>22.84</v>
      </c>
      <c r="E75" s="26">
        <v>14.92</v>
      </c>
      <c r="F75" s="26">
        <v>15.26</v>
      </c>
      <c r="G75" s="26">
        <v>8.84</v>
      </c>
      <c r="H75" s="26">
        <v>5.45</v>
      </c>
      <c r="I75" s="26">
        <v>3.65</v>
      </c>
      <c r="J75" s="26">
        <v>2.75</v>
      </c>
      <c r="K75" s="28">
        <v>2.2599999999999998</v>
      </c>
    </row>
    <row r="76" spans="1:11" ht="11.1" customHeight="1" x14ac:dyDescent="0.25">
      <c r="A76" s="55"/>
      <c r="B76" s="4">
        <f t="shared" ref="B76:B86" si="4">B75+1</f>
        <v>3</v>
      </c>
      <c r="C76" s="27">
        <v>12837</v>
      </c>
      <c r="D76" s="26">
        <v>21.45</v>
      </c>
      <c r="E76" s="26">
        <v>14.2</v>
      </c>
      <c r="F76" s="26">
        <v>14.51</v>
      </c>
      <c r="G76" s="26">
        <v>8.57</v>
      </c>
      <c r="H76" s="26">
        <v>5.39</v>
      </c>
      <c r="I76" s="26">
        <v>3.65</v>
      </c>
      <c r="J76" s="26">
        <v>2.75</v>
      </c>
      <c r="K76" s="28">
        <v>2.27</v>
      </c>
    </row>
    <row r="77" spans="1:11" ht="11.1" customHeight="1" x14ac:dyDescent="0.25">
      <c r="A77" s="55"/>
      <c r="B77" s="4">
        <f t="shared" si="4"/>
        <v>4</v>
      </c>
      <c r="C77" s="27">
        <v>12932</v>
      </c>
      <c r="D77" s="26">
        <v>20.87</v>
      </c>
      <c r="E77" s="26">
        <v>13.91</v>
      </c>
      <c r="F77" s="26">
        <v>14.25</v>
      </c>
      <c r="G77" s="26">
        <v>8.4600000000000009</v>
      </c>
      <c r="H77" s="26">
        <v>5.35</v>
      </c>
      <c r="I77" s="26">
        <v>3.64</v>
      </c>
      <c r="J77" s="26">
        <v>2.74</v>
      </c>
      <c r="K77" s="28">
        <v>2.27</v>
      </c>
    </row>
    <row r="78" spans="1:11" ht="11.1" customHeight="1" x14ac:dyDescent="0.25">
      <c r="A78" s="55"/>
      <c r="B78" s="4">
        <f t="shared" si="4"/>
        <v>5</v>
      </c>
      <c r="C78" s="27">
        <v>12888</v>
      </c>
      <c r="D78" s="26">
        <v>20.41</v>
      </c>
      <c r="E78" s="26">
        <v>13.69</v>
      </c>
      <c r="F78" s="26">
        <v>14.01</v>
      </c>
      <c r="G78" s="26">
        <v>8.35</v>
      </c>
      <c r="H78" s="26">
        <v>5.3</v>
      </c>
      <c r="I78" s="26">
        <v>3.61</v>
      </c>
      <c r="J78" s="26">
        <v>2.73</v>
      </c>
      <c r="K78" s="28">
        <v>2.27</v>
      </c>
    </row>
    <row r="79" spans="1:11" ht="11.1" customHeight="1" x14ac:dyDescent="0.25">
      <c r="A79" s="55"/>
      <c r="B79" s="4">
        <f t="shared" si="4"/>
        <v>6</v>
      </c>
      <c r="C79" s="27">
        <v>24123</v>
      </c>
      <c r="D79" s="26">
        <v>44.37</v>
      </c>
      <c r="E79" s="26">
        <v>30.29</v>
      </c>
      <c r="F79" s="26">
        <v>31.08</v>
      </c>
      <c r="G79" s="26">
        <v>18.66</v>
      </c>
      <c r="H79" s="26">
        <v>11.49</v>
      </c>
      <c r="I79" s="26">
        <v>7.49</v>
      </c>
      <c r="J79" s="26">
        <v>5.48</v>
      </c>
      <c r="K79" s="28">
        <v>4.43</v>
      </c>
    </row>
    <row r="80" spans="1:11" ht="11.1" customHeight="1" x14ac:dyDescent="0.25">
      <c r="A80" s="55"/>
      <c r="B80" s="4">
        <f t="shared" si="4"/>
        <v>7</v>
      </c>
      <c r="C80" s="27">
        <v>24516</v>
      </c>
      <c r="D80" s="26">
        <v>42.82</v>
      </c>
      <c r="E80" s="26">
        <v>29.4</v>
      </c>
      <c r="F80" s="26">
        <v>30.31</v>
      </c>
      <c r="G80" s="26">
        <v>18.420000000000002</v>
      </c>
      <c r="H80" s="26">
        <v>11.53</v>
      </c>
      <c r="I80" s="26">
        <v>7.6</v>
      </c>
      <c r="J80" s="26">
        <v>5.55</v>
      </c>
      <c r="K80" s="28">
        <v>4.4800000000000004</v>
      </c>
    </row>
    <row r="81" spans="1:11" ht="11.1" customHeight="1" x14ac:dyDescent="0.25">
      <c r="A81" s="55"/>
      <c r="B81" s="4">
        <f t="shared" si="4"/>
        <v>8</v>
      </c>
      <c r="C81" s="27">
        <v>24670</v>
      </c>
      <c r="D81" s="26">
        <v>41.85</v>
      </c>
      <c r="E81" s="26">
        <v>28.88</v>
      </c>
      <c r="F81" s="26">
        <v>29.78</v>
      </c>
      <c r="G81" s="26">
        <v>18.21</v>
      </c>
      <c r="H81" s="26">
        <v>11.47</v>
      </c>
      <c r="I81" s="26">
        <v>7.59</v>
      </c>
      <c r="J81" s="26">
        <v>5.57</v>
      </c>
      <c r="K81" s="28">
        <v>4.47</v>
      </c>
    </row>
    <row r="82" spans="1:11" ht="11.1" customHeight="1" x14ac:dyDescent="0.25">
      <c r="A82" s="55"/>
      <c r="B82" s="4">
        <f t="shared" si="4"/>
        <v>9</v>
      </c>
      <c r="C82" s="27">
        <v>24596</v>
      </c>
      <c r="D82" s="26">
        <v>41.35</v>
      </c>
      <c r="E82" s="26">
        <v>28.66</v>
      </c>
      <c r="F82" s="26">
        <v>29.47</v>
      </c>
      <c r="G82" s="26">
        <v>18.13</v>
      </c>
      <c r="H82" s="26">
        <v>11.45</v>
      </c>
      <c r="I82" s="26">
        <v>7.59</v>
      </c>
      <c r="J82" s="26">
        <v>5.57</v>
      </c>
      <c r="K82" s="28">
        <v>4.47</v>
      </c>
    </row>
    <row r="83" spans="1:11" ht="11.1" customHeight="1" x14ac:dyDescent="0.25">
      <c r="A83" s="55"/>
      <c r="B83" s="4">
        <f t="shared" si="4"/>
        <v>10</v>
      </c>
      <c r="C83" s="27">
        <v>35045</v>
      </c>
      <c r="D83" s="26">
        <v>61.6</v>
      </c>
      <c r="E83" s="26">
        <v>43.45</v>
      </c>
      <c r="F83" s="26">
        <v>44.78</v>
      </c>
      <c r="G83" s="26">
        <v>27.91</v>
      </c>
      <c r="H83" s="26">
        <v>17.55</v>
      </c>
      <c r="I83" s="26">
        <v>11.47</v>
      </c>
      <c r="J83" s="26">
        <v>8.24</v>
      </c>
      <c r="K83" s="28">
        <v>6.56</v>
      </c>
    </row>
    <row r="84" spans="1:11" ht="11.1" customHeight="1" x14ac:dyDescent="0.25">
      <c r="A84" s="55"/>
      <c r="B84" s="4">
        <f t="shared" si="4"/>
        <v>11</v>
      </c>
      <c r="C84" s="27">
        <v>34931</v>
      </c>
      <c r="D84" s="26">
        <v>60.49</v>
      </c>
      <c r="E84" s="26">
        <v>42.87</v>
      </c>
      <c r="F84" s="26">
        <v>44.11</v>
      </c>
      <c r="G84" s="26">
        <v>27.69</v>
      </c>
      <c r="H84" s="26">
        <v>17.559999999999999</v>
      </c>
      <c r="I84" s="26">
        <v>11.53</v>
      </c>
      <c r="J84" s="26">
        <v>8.33</v>
      </c>
      <c r="K84" s="28">
        <v>6.63</v>
      </c>
    </row>
    <row r="85" spans="1:11" ht="11.1" customHeight="1" x14ac:dyDescent="0.25">
      <c r="A85" s="55"/>
      <c r="B85" s="4">
        <f t="shared" si="4"/>
        <v>12</v>
      </c>
      <c r="C85" s="27">
        <v>35004</v>
      </c>
      <c r="D85" s="26">
        <v>59.88</v>
      </c>
      <c r="E85" s="26">
        <v>42.65</v>
      </c>
      <c r="F85" s="26">
        <v>43.72</v>
      </c>
      <c r="G85" s="26">
        <v>27.55</v>
      </c>
      <c r="H85" s="26">
        <v>17.54</v>
      </c>
      <c r="I85" s="26">
        <v>11.56</v>
      </c>
      <c r="J85" s="26">
        <v>8.36</v>
      </c>
      <c r="K85" s="28">
        <v>6.66</v>
      </c>
    </row>
    <row r="86" spans="1:11" ht="11.1" customHeight="1" x14ac:dyDescent="0.25">
      <c r="A86" s="56"/>
      <c r="B86" s="4">
        <f t="shared" si="4"/>
        <v>13</v>
      </c>
      <c r="C86" s="27">
        <v>35012</v>
      </c>
      <c r="D86" s="26">
        <v>59.42</v>
      </c>
      <c r="E86" s="26">
        <v>42.4</v>
      </c>
      <c r="F86" s="26">
        <v>43.42</v>
      </c>
      <c r="G86" s="26">
        <v>27.46</v>
      </c>
      <c r="H86" s="26">
        <v>17.55</v>
      </c>
      <c r="I86" s="26">
        <v>11.59</v>
      </c>
      <c r="J86" s="26">
        <v>8.4</v>
      </c>
      <c r="K86" s="28">
        <v>6.68</v>
      </c>
    </row>
    <row r="87" spans="1:11" ht="11.1" customHeight="1" x14ac:dyDescent="0.25">
      <c r="A87" s="54" t="s">
        <v>79</v>
      </c>
      <c r="B87" s="29">
        <v>1</v>
      </c>
      <c r="C87" s="32">
        <v>34502</v>
      </c>
      <c r="D87" s="30">
        <v>68.13</v>
      </c>
      <c r="E87" s="30">
        <v>45.33</v>
      </c>
      <c r="F87" s="30">
        <v>46.57</v>
      </c>
      <c r="G87" s="30">
        <v>26.82</v>
      </c>
      <c r="H87" s="30">
        <v>16.170000000000002</v>
      </c>
      <c r="I87" s="30">
        <v>10.63</v>
      </c>
      <c r="J87" s="30">
        <v>7.68</v>
      </c>
      <c r="K87" s="31">
        <v>6.09</v>
      </c>
    </row>
    <row r="88" spans="1:11" ht="11.1" customHeight="1" x14ac:dyDescent="0.25">
      <c r="A88" s="55"/>
      <c r="B88" s="4">
        <f>B87+1</f>
        <v>2</v>
      </c>
      <c r="C88" s="27">
        <v>12967</v>
      </c>
      <c r="D88" s="26">
        <v>18.27</v>
      </c>
      <c r="E88" s="26">
        <v>11.76</v>
      </c>
      <c r="F88" s="26">
        <v>12.14</v>
      </c>
      <c r="G88" s="26">
        <v>7.01</v>
      </c>
      <c r="H88" s="26">
        <v>4.5199999999999996</v>
      </c>
      <c r="I88" s="26">
        <v>3.26</v>
      </c>
      <c r="J88" s="26">
        <v>2.5499999999999998</v>
      </c>
      <c r="K88" s="28">
        <v>2.14</v>
      </c>
    </row>
    <row r="89" spans="1:11" ht="11.1" customHeight="1" x14ac:dyDescent="0.25">
      <c r="A89" s="55"/>
      <c r="B89" s="4">
        <f t="shared" ref="B89:B99" si="5">B88+1</f>
        <v>3</v>
      </c>
      <c r="C89" s="27">
        <v>13078</v>
      </c>
      <c r="D89" s="26">
        <v>17.54</v>
      </c>
      <c r="E89" s="26">
        <v>11.45</v>
      </c>
      <c r="F89" s="26">
        <v>11.82</v>
      </c>
      <c r="G89" s="26">
        <v>6.92</v>
      </c>
      <c r="H89" s="26">
        <v>4.49</v>
      </c>
      <c r="I89" s="26">
        <v>3.27</v>
      </c>
      <c r="J89" s="26">
        <v>2.58</v>
      </c>
      <c r="K89" s="28">
        <v>2.16</v>
      </c>
    </row>
    <row r="90" spans="1:11" ht="11.1" customHeight="1" x14ac:dyDescent="0.25">
      <c r="A90" s="55"/>
      <c r="B90" s="4">
        <f t="shared" si="5"/>
        <v>4</v>
      </c>
      <c r="C90" s="27">
        <v>13036</v>
      </c>
      <c r="D90" s="26">
        <v>17.27</v>
      </c>
      <c r="E90" s="26">
        <v>11.33</v>
      </c>
      <c r="F90" s="26">
        <v>11.66</v>
      </c>
      <c r="G90" s="26">
        <v>6.88</v>
      </c>
      <c r="H90" s="26">
        <v>4.4400000000000004</v>
      </c>
      <c r="I90" s="26">
        <v>3.24</v>
      </c>
      <c r="J90" s="26">
        <v>2.5499999999999998</v>
      </c>
      <c r="K90" s="28">
        <v>2.13</v>
      </c>
    </row>
    <row r="91" spans="1:11" ht="11.1" customHeight="1" x14ac:dyDescent="0.25">
      <c r="A91" s="55"/>
      <c r="B91" s="4">
        <f t="shared" si="5"/>
        <v>5</v>
      </c>
      <c r="C91" s="27">
        <v>13057</v>
      </c>
      <c r="D91" s="26">
        <v>17.14</v>
      </c>
      <c r="E91" s="26">
        <v>11.28</v>
      </c>
      <c r="F91" s="26">
        <v>11.64</v>
      </c>
      <c r="G91" s="26">
        <v>6.88</v>
      </c>
      <c r="H91" s="26">
        <v>4.46</v>
      </c>
      <c r="I91" s="26">
        <v>3.25</v>
      </c>
      <c r="J91" s="26">
        <v>2.5499999999999998</v>
      </c>
      <c r="K91" s="28">
        <v>2.16</v>
      </c>
    </row>
    <row r="92" spans="1:11" ht="11.1" customHeight="1" x14ac:dyDescent="0.25">
      <c r="A92" s="55"/>
      <c r="B92" s="4">
        <f t="shared" si="5"/>
        <v>6</v>
      </c>
      <c r="C92" s="27">
        <v>24612</v>
      </c>
      <c r="D92" s="26">
        <v>34.700000000000003</v>
      </c>
      <c r="E92" s="26">
        <v>23.01</v>
      </c>
      <c r="F92" s="26">
        <v>23.8</v>
      </c>
      <c r="G92" s="26">
        <v>14.13</v>
      </c>
      <c r="H92" s="26">
        <v>9.07</v>
      </c>
      <c r="I92" s="26">
        <v>6.52</v>
      </c>
      <c r="J92" s="26">
        <v>5.05</v>
      </c>
      <c r="K92" s="28">
        <v>4.17</v>
      </c>
    </row>
    <row r="93" spans="1:11" ht="11.1" customHeight="1" x14ac:dyDescent="0.25">
      <c r="A93" s="55"/>
      <c r="B93" s="4">
        <f t="shared" si="5"/>
        <v>7</v>
      </c>
      <c r="C93" s="27">
        <v>24762</v>
      </c>
      <c r="D93" s="26">
        <v>34.090000000000003</v>
      </c>
      <c r="E93" s="26">
        <v>22.75</v>
      </c>
      <c r="F93" s="26">
        <v>23.55</v>
      </c>
      <c r="G93" s="26">
        <v>14.15</v>
      </c>
      <c r="H93" s="26">
        <v>9.19</v>
      </c>
      <c r="I93" s="26">
        <v>6.57</v>
      </c>
      <c r="J93" s="26">
        <v>5.09</v>
      </c>
      <c r="K93" s="28">
        <v>4.22</v>
      </c>
    </row>
    <row r="94" spans="1:11" ht="11.1" customHeight="1" x14ac:dyDescent="0.25">
      <c r="A94" s="55"/>
      <c r="B94" s="4">
        <f t="shared" si="5"/>
        <v>8</v>
      </c>
      <c r="C94" s="27">
        <v>24677</v>
      </c>
      <c r="D94" s="26">
        <v>33.72</v>
      </c>
      <c r="E94" s="26">
        <v>22.61</v>
      </c>
      <c r="F94" s="26">
        <v>23.4</v>
      </c>
      <c r="G94" s="26">
        <v>14.09</v>
      </c>
      <c r="H94" s="26">
        <v>9.1999999999999993</v>
      </c>
      <c r="I94" s="26">
        <v>6.57</v>
      </c>
      <c r="J94" s="26">
        <v>5.09</v>
      </c>
      <c r="K94" s="28">
        <v>4.2</v>
      </c>
    </row>
    <row r="95" spans="1:11" ht="11.1" customHeight="1" x14ac:dyDescent="0.25">
      <c r="A95" s="55"/>
      <c r="B95" s="4">
        <f t="shared" si="5"/>
        <v>9</v>
      </c>
      <c r="C95" s="27">
        <v>24935</v>
      </c>
      <c r="D95" s="26">
        <v>33.53</v>
      </c>
      <c r="E95" s="26">
        <v>22.5</v>
      </c>
      <c r="F95" s="26">
        <v>23.34</v>
      </c>
      <c r="G95" s="26">
        <v>14.09</v>
      </c>
      <c r="H95" s="26">
        <v>9.19</v>
      </c>
      <c r="I95" s="26">
        <v>6.58</v>
      </c>
      <c r="J95" s="26">
        <v>5.08</v>
      </c>
      <c r="K95" s="28">
        <v>4.21</v>
      </c>
    </row>
    <row r="96" spans="1:11" ht="11.1" customHeight="1" x14ac:dyDescent="0.25">
      <c r="A96" s="55"/>
      <c r="B96" s="4">
        <f t="shared" si="5"/>
        <v>10</v>
      </c>
      <c r="C96" s="27">
        <v>36411</v>
      </c>
      <c r="D96" s="26">
        <v>49</v>
      </c>
      <c r="E96" s="26">
        <v>33.229999999999997</v>
      </c>
      <c r="F96" s="26">
        <v>34.35</v>
      </c>
      <c r="G96" s="26">
        <v>20.96</v>
      </c>
      <c r="H96" s="26">
        <v>13.75</v>
      </c>
      <c r="I96" s="26">
        <v>9.6999999999999993</v>
      </c>
      <c r="J96" s="26">
        <v>7.46</v>
      </c>
      <c r="K96" s="28">
        <v>6.12</v>
      </c>
    </row>
    <row r="97" spans="1:11" ht="11.1" customHeight="1" x14ac:dyDescent="0.25">
      <c r="A97" s="55"/>
      <c r="B97" s="4">
        <f t="shared" si="5"/>
        <v>11</v>
      </c>
      <c r="C97" s="27">
        <v>35744</v>
      </c>
      <c r="D97" s="26">
        <v>48.37</v>
      </c>
      <c r="E97" s="26">
        <v>32.83</v>
      </c>
      <c r="F97" s="26">
        <v>33.99</v>
      </c>
      <c r="G97" s="26">
        <v>20.75</v>
      </c>
      <c r="H97" s="26">
        <v>13.53</v>
      </c>
      <c r="I97" s="26">
        <v>9.65</v>
      </c>
      <c r="J97" s="26">
        <v>7.44</v>
      </c>
      <c r="K97" s="28">
        <v>6.13</v>
      </c>
    </row>
    <row r="98" spans="1:11" ht="11.1" customHeight="1" x14ac:dyDescent="0.25">
      <c r="A98" s="55"/>
      <c r="B98" s="4">
        <f t="shared" si="5"/>
        <v>12</v>
      </c>
      <c r="C98" s="27">
        <v>35664</v>
      </c>
      <c r="D98" s="26">
        <v>47.93</v>
      </c>
      <c r="E98" s="26">
        <v>32.590000000000003</v>
      </c>
      <c r="F98" s="26">
        <v>33.78</v>
      </c>
      <c r="G98" s="26">
        <v>20.69</v>
      </c>
      <c r="H98" s="26">
        <v>13.53</v>
      </c>
      <c r="I98" s="26">
        <v>9.6300000000000008</v>
      </c>
      <c r="J98" s="26">
        <v>7.34</v>
      </c>
      <c r="K98" s="28">
        <v>6.14</v>
      </c>
    </row>
    <row r="99" spans="1:11" ht="11.1" customHeight="1" x14ac:dyDescent="0.25">
      <c r="A99" s="56"/>
      <c r="B99" s="4">
        <f t="shared" si="5"/>
        <v>13</v>
      </c>
      <c r="C99" s="27">
        <v>36058</v>
      </c>
      <c r="D99" s="26">
        <v>47.85</v>
      </c>
      <c r="E99" s="26">
        <v>32.61</v>
      </c>
      <c r="F99" s="26">
        <v>33.799999999999997</v>
      </c>
      <c r="G99" s="26">
        <v>20.73</v>
      </c>
      <c r="H99" s="26">
        <v>13.57</v>
      </c>
      <c r="I99" s="26">
        <v>9.68</v>
      </c>
      <c r="J99" s="26">
        <v>7.44</v>
      </c>
      <c r="K99" s="28">
        <v>6.14</v>
      </c>
    </row>
    <row r="100" spans="1:11" ht="11.1" customHeight="1" x14ac:dyDescent="0.25">
      <c r="A100" s="51" t="s">
        <v>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 ht="11.1" customHeight="1" x14ac:dyDescent="0.25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3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09/16/2021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  <mergeCell ref="A15:A27"/>
    <mergeCell ref="B1:K4"/>
    <mergeCell ref="A12:K12"/>
    <mergeCell ref="A13:A14"/>
    <mergeCell ref="B13:B14"/>
    <mergeCell ref="C13:C14"/>
  </mergeCells>
  <conditionalFormatting sqref="G16:G27">
    <cfRule type="containsText" dxfId="35" priority="11" operator="containsText" text="Yes">
      <formula>NOT(ISERROR(SEARCH("Yes",G16)))</formula>
    </cfRule>
    <cfRule type="containsText" dxfId="34" priority="12" operator="containsText" text="No">
      <formula>NOT(ISERROR(SEARCH("No",G16)))</formula>
    </cfRule>
  </conditionalFormatting>
  <conditionalFormatting sqref="G29:G40">
    <cfRule type="containsText" dxfId="33" priority="9" operator="containsText" text="Yes">
      <formula>NOT(ISERROR(SEARCH("Yes",G29)))</formula>
    </cfRule>
    <cfRule type="containsText" dxfId="32" priority="10" operator="containsText" text="No">
      <formula>NOT(ISERROR(SEARCH("No",G29)))</formula>
    </cfRule>
  </conditionalFormatting>
  <conditionalFormatting sqref="G42:G53">
    <cfRule type="containsText" dxfId="31" priority="7" operator="containsText" text="Yes">
      <formula>NOT(ISERROR(SEARCH("Yes",G42)))</formula>
    </cfRule>
    <cfRule type="containsText" dxfId="30" priority="8" operator="containsText" text="No">
      <formula>NOT(ISERROR(SEARCH("No",G42)))</formula>
    </cfRule>
  </conditionalFormatting>
  <conditionalFormatting sqref="G62:G73">
    <cfRule type="containsText" dxfId="29" priority="5" operator="containsText" text="Yes">
      <formula>NOT(ISERROR(SEARCH("Yes",G62)))</formula>
    </cfRule>
    <cfRule type="containsText" dxfId="28" priority="6" operator="containsText" text="No">
      <formula>NOT(ISERROR(SEARCH("No",G62)))</formula>
    </cfRule>
  </conditionalFormatting>
  <conditionalFormatting sqref="G75:G86">
    <cfRule type="containsText" dxfId="27" priority="3" operator="containsText" text="Yes">
      <formula>NOT(ISERROR(SEARCH("Yes",G75)))</formula>
    </cfRule>
    <cfRule type="containsText" dxfId="26" priority="4" operator="containsText" text="No">
      <formula>NOT(ISERROR(SEARCH("No",G75)))</formula>
    </cfRule>
  </conditionalFormatting>
  <conditionalFormatting sqref="G88:G99">
    <cfRule type="containsText" dxfId="25" priority="1" operator="containsText" text="Yes">
      <formula>NOT(ISERROR(SEARCH("Yes",G88)))</formula>
    </cfRule>
    <cfRule type="containsText" dxfId="24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6F3A0-C39B-4729-B20F-410F88611AC6}">
  <sheetPr>
    <pageSetUpPr fitToPage="1"/>
  </sheetPr>
  <dimension ref="A1:K103"/>
  <sheetViews>
    <sheetView showGridLines="0" view="pageBreakPreview" zoomScale="70" zoomScaleNormal="115" zoomScaleSheetLayoutView="70" workbookViewId="0">
      <selection activeCell="S59" sqref="S59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67"/>
      <c r="C2" s="67"/>
      <c r="D2" s="67"/>
      <c r="E2" s="67"/>
      <c r="F2" s="67"/>
      <c r="G2" s="67"/>
      <c r="H2" s="67"/>
      <c r="I2" s="67"/>
      <c r="J2" s="67"/>
      <c r="K2" s="47"/>
    </row>
    <row r="3" spans="1:11" ht="7.9" customHeight="1" x14ac:dyDescent="0.25">
      <c r="A3" s="6"/>
      <c r="B3" s="67"/>
      <c r="C3" s="67"/>
      <c r="D3" s="67"/>
      <c r="E3" s="67"/>
      <c r="F3" s="67"/>
      <c r="G3" s="67"/>
      <c r="H3" s="67"/>
      <c r="I3" s="67"/>
      <c r="J3" s="67"/>
      <c r="K3" s="47"/>
    </row>
    <row r="4" spans="1:11" s="2" customFormat="1" ht="18" customHeight="1" thickBot="1" x14ac:dyDescent="0.3">
      <c r="A4" s="19"/>
      <c r="B4" s="67"/>
      <c r="C4" s="67"/>
      <c r="D4" s="67"/>
      <c r="E4" s="67"/>
      <c r="F4" s="67"/>
      <c r="G4" s="67"/>
      <c r="H4" s="67"/>
      <c r="I4" s="67"/>
      <c r="J4" s="67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35"/>
      <c r="C6" s="35"/>
      <c r="D6" s="35" t="s">
        <v>9</v>
      </c>
      <c r="E6" s="35"/>
      <c r="F6" s="35"/>
      <c r="G6" s="35"/>
      <c r="K6" s="22"/>
    </row>
    <row r="7" spans="1:11" ht="10.9" customHeight="1" x14ac:dyDescent="0.25">
      <c r="A7" s="7" t="s">
        <v>198</v>
      </c>
      <c r="B7" s="35"/>
      <c r="C7" s="35"/>
      <c r="D7" s="35" t="s">
        <v>10</v>
      </c>
      <c r="E7" s="35"/>
      <c r="F7" s="35"/>
      <c r="G7" s="35"/>
      <c r="K7" s="22"/>
    </row>
    <row r="8" spans="1:11" ht="10.9" customHeight="1" x14ac:dyDescent="0.25">
      <c r="A8" s="7" t="s">
        <v>7</v>
      </c>
      <c r="B8" s="35"/>
      <c r="C8" s="35"/>
      <c r="D8" s="35" t="s">
        <v>44</v>
      </c>
      <c r="E8" s="35"/>
      <c r="F8" s="35"/>
      <c r="G8" s="35"/>
      <c r="K8" s="22"/>
    </row>
    <row r="9" spans="1:11" ht="10.9" customHeight="1" x14ac:dyDescent="0.25">
      <c r="A9" s="17" t="s">
        <v>8</v>
      </c>
      <c r="B9" s="35"/>
      <c r="C9" s="35"/>
      <c r="D9" s="34" t="s">
        <v>201</v>
      </c>
      <c r="F9" s="35"/>
      <c r="G9" s="35"/>
      <c r="K9" s="22"/>
    </row>
    <row r="10" spans="1:11" ht="10.9" customHeight="1" x14ac:dyDescent="0.25">
      <c r="A10" s="17" t="s">
        <v>178</v>
      </c>
      <c r="B10" s="35"/>
      <c r="C10" s="35"/>
      <c r="D10" s="33" t="s">
        <v>202</v>
      </c>
      <c r="F10" s="36"/>
      <c r="G10" s="35"/>
      <c r="K10" s="22"/>
    </row>
    <row r="11" spans="1:11" ht="10.9" customHeight="1" x14ac:dyDescent="0.25">
      <c r="A11" s="6"/>
      <c r="K11" s="22"/>
    </row>
    <row r="12" spans="1:11" ht="11.1" customHeight="1" x14ac:dyDescent="0.25">
      <c r="A12" s="62" t="s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4"/>
    </row>
    <row r="13" spans="1:11" s="3" customFormat="1" ht="11.1" customHeight="1" x14ac:dyDescent="0.25">
      <c r="A13" s="65" t="s">
        <v>0</v>
      </c>
      <c r="B13" s="66" t="s">
        <v>21</v>
      </c>
      <c r="C13" s="66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65"/>
      <c r="B14" s="66"/>
      <c r="C14" s="66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179</v>
      </c>
      <c r="B15" s="37">
        <v>1</v>
      </c>
      <c r="C15" s="38">
        <v>23410</v>
      </c>
      <c r="D15" s="30">
        <v>64.27</v>
      </c>
      <c r="E15" s="30">
        <v>39.82</v>
      </c>
      <c r="F15" s="30">
        <v>40.94</v>
      </c>
      <c r="G15" s="30">
        <v>20.97</v>
      </c>
      <c r="H15" s="30">
        <v>11.95</v>
      </c>
      <c r="I15" s="30">
        <v>8.1</v>
      </c>
      <c r="J15" s="30">
        <v>6.1</v>
      </c>
      <c r="K15" s="31">
        <v>4.93</v>
      </c>
    </row>
    <row r="16" spans="1:11" ht="11.1" customHeight="1" x14ac:dyDescent="0.25">
      <c r="A16" s="55"/>
      <c r="B16" s="4">
        <f>B15+1</f>
        <v>2</v>
      </c>
      <c r="C16" s="27">
        <v>6603</v>
      </c>
      <c r="D16" s="26">
        <v>11.13</v>
      </c>
      <c r="E16" s="26">
        <v>6.88</v>
      </c>
      <c r="F16" s="26">
        <v>7.14</v>
      </c>
      <c r="G16" s="26">
        <v>3.94</v>
      </c>
      <c r="H16" s="26">
        <v>2.62</v>
      </c>
      <c r="I16" s="26">
        <v>1.97</v>
      </c>
      <c r="J16" s="26">
        <v>1.54</v>
      </c>
      <c r="K16" s="28">
        <v>1.27</v>
      </c>
    </row>
    <row r="17" spans="1:11" ht="11.1" customHeight="1" x14ac:dyDescent="0.25">
      <c r="A17" s="55"/>
      <c r="B17" s="4">
        <f t="shared" ref="B17:B27" si="0">B16+1</f>
        <v>3</v>
      </c>
      <c r="C17" s="27">
        <v>6715</v>
      </c>
      <c r="D17" s="26">
        <v>10.97</v>
      </c>
      <c r="E17" s="26">
        <v>6.91</v>
      </c>
      <c r="F17" s="26">
        <v>7.16</v>
      </c>
      <c r="G17" s="26">
        <v>3.98</v>
      </c>
      <c r="H17" s="26">
        <v>2.63</v>
      </c>
      <c r="I17" s="26">
        <v>1.98</v>
      </c>
      <c r="J17" s="26">
        <v>1.56</v>
      </c>
      <c r="K17" s="28">
        <v>1.28</v>
      </c>
    </row>
    <row r="18" spans="1:11" ht="11.1" customHeight="1" x14ac:dyDescent="0.25">
      <c r="A18" s="55"/>
      <c r="B18" s="4">
        <f t="shared" si="0"/>
        <v>4</v>
      </c>
      <c r="C18" s="27">
        <v>6709</v>
      </c>
      <c r="D18" s="26">
        <v>10.8</v>
      </c>
      <c r="E18" s="26">
        <v>6.85</v>
      </c>
      <c r="F18" s="26">
        <v>7.09</v>
      </c>
      <c r="G18" s="26">
        <v>3.95</v>
      </c>
      <c r="H18" s="26">
        <v>2.6</v>
      </c>
      <c r="I18" s="26">
        <v>1.97</v>
      </c>
      <c r="J18" s="26">
        <v>1.55</v>
      </c>
      <c r="K18" s="28">
        <v>1.28</v>
      </c>
    </row>
    <row r="19" spans="1:11" ht="11.1" customHeight="1" x14ac:dyDescent="0.25">
      <c r="A19" s="55"/>
      <c r="B19" s="4">
        <f t="shared" si="0"/>
        <v>5</v>
      </c>
      <c r="C19" s="27">
        <v>6700</v>
      </c>
      <c r="D19" s="26">
        <v>10.76</v>
      </c>
      <c r="E19" s="26">
        <v>6.83</v>
      </c>
      <c r="F19" s="26">
        <v>7.08</v>
      </c>
      <c r="G19" s="26">
        <v>3.96</v>
      </c>
      <c r="H19" s="26">
        <v>2.6</v>
      </c>
      <c r="I19" s="26">
        <v>1.98</v>
      </c>
      <c r="J19" s="26">
        <v>1.56</v>
      </c>
      <c r="K19" s="28">
        <v>1.29</v>
      </c>
    </row>
    <row r="20" spans="1:11" ht="11.1" customHeight="1" x14ac:dyDescent="0.25">
      <c r="A20" s="55"/>
      <c r="B20" s="4">
        <f t="shared" si="0"/>
        <v>6</v>
      </c>
      <c r="C20" s="27">
        <v>12875</v>
      </c>
      <c r="D20" s="26">
        <v>23.94</v>
      </c>
      <c r="E20" s="26">
        <v>15.23</v>
      </c>
      <c r="F20" s="26">
        <v>15.82</v>
      </c>
      <c r="G20" s="26">
        <v>8.6999999999999993</v>
      </c>
      <c r="H20" s="26">
        <v>5.48</v>
      </c>
      <c r="I20" s="26">
        <v>4.0199999999999996</v>
      </c>
      <c r="J20" s="26">
        <v>3.09</v>
      </c>
      <c r="K20" s="28">
        <v>2.54</v>
      </c>
    </row>
    <row r="21" spans="1:11" ht="11.1" customHeight="1" x14ac:dyDescent="0.25">
      <c r="A21" s="55"/>
      <c r="B21" s="4">
        <f t="shared" si="0"/>
        <v>7</v>
      </c>
      <c r="C21" s="27">
        <v>12862</v>
      </c>
      <c r="D21" s="26">
        <v>23.65</v>
      </c>
      <c r="E21" s="26">
        <v>15.2</v>
      </c>
      <c r="F21" s="26">
        <v>15.69</v>
      </c>
      <c r="G21" s="26">
        <v>8.6999999999999993</v>
      </c>
      <c r="H21" s="26">
        <v>5.5</v>
      </c>
      <c r="I21" s="26">
        <v>4.03</v>
      </c>
      <c r="J21" s="26">
        <v>3.11</v>
      </c>
      <c r="K21" s="28">
        <v>2.57</v>
      </c>
    </row>
    <row r="22" spans="1:11" ht="11.1" customHeight="1" x14ac:dyDescent="0.25">
      <c r="A22" s="55"/>
      <c r="B22" s="4">
        <f t="shared" si="0"/>
        <v>8</v>
      </c>
      <c r="C22" s="27">
        <v>12910</v>
      </c>
      <c r="D22" s="26">
        <v>23.48</v>
      </c>
      <c r="E22" s="26">
        <v>15.14</v>
      </c>
      <c r="F22" s="26">
        <v>15.65</v>
      </c>
      <c r="G22" s="26">
        <v>8.69</v>
      </c>
      <c r="H22" s="26">
        <v>5.49</v>
      </c>
      <c r="I22" s="26">
        <v>4.05</v>
      </c>
      <c r="J22" s="26">
        <v>3.11</v>
      </c>
      <c r="K22" s="28">
        <v>2.57</v>
      </c>
    </row>
    <row r="23" spans="1:11" ht="11.1" customHeight="1" x14ac:dyDescent="0.25">
      <c r="A23" s="55"/>
      <c r="B23" s="4">
        <f t="shared" si="0"/>
        <v>9</v>
      </c>
      <c r="C23" s="27">
        <v>12899</v>
      </c>
      <c r="D23" s="26">
        <v>23.37</v>
      </c>
      <c r="E23" s="26">
        <v>15.09</v>
      </c>
      <c r="F23" s="26">
        <v>15.61</v>
      </c>
      <c r="G23" s="26">
        <v>8.68</v>
      </c>
      <c r="H23" s="26">
        <v>5.49</v>
      </c>
      <c r="I23" s="26">
        <v>4.04</v>
      </c>
      <c r="J23" s="26">
        <v>3.1</v>
      </c>
      <c r="K23" s="28">
        <v>2.56</v>
      </c>
    </row>
    <row r="24" spans="1:11" ht="11.1" customHeight="1" x14ac:dyDescent="0.25">
      <c r="A24" s="55"/>
      <c r="B24" s="4">
        <f t="shared" si="0"/>
        <v>10</v>
      </c>
      <c r="C24" s="27">
        <v>24246</v>
      </c>
      <c r="D24" s="26">
        <v>48.46</v>
      </c>
      <c r="E24" s="26">
        <v>31.85</v>
      </c>
      <c r="F24" s="26">
        <v>32.96</v>
      </c>
      <c r="G24" s="26">
        <v>18.52</v>
      </c>
      <c r="H24" s="26">
        <v>11.41</v>
      </c>
      <c r="I24" s="26">
        <v>8.11</v>
      </c>
      <c r="J24" s="26">
        <v>6.21</v>
      </c>
      <c r="K24" s="28">
        <v>5.03</v>
      </c>
    </row>
    <row r="25" spans="1:11" ht="11.1" customHeight="1" x14ac:dyDescent="0.25">
      <c r="A25" s="55"/>
      <c r="B25" s="4">
        <f t="shared" si="0"/>
        <v>11</v>
      </c>
      <c r="C25" s="27">
        <v>24144</v>
      </c>
      <c r="D25" s="26">
        <v>47.43</v>
      </c>
      <c r="E25" s="26">
        <v>31.51</v>
      </c>
      <c r="F25" s="26">
        <v>32.36</v>
      </c>
      <c r="G25" s="26">
        <v>18.38</v>
      </c>
      <c r="H25" s="26">
        <v>11.43</v>
      </c>
      <c r="I25" s="26">
        <v>8.1</v>
      </c>
      <c r="J25" s="26">
        <v>6.19</v>
      </c>
      <c r="K25" s="28">
        <v>5.03</v>
      </c>
    </row>
    <row r="26" spans="1:11" ht="11.1" customHeight="1" x14ac:dyDescent="0.25">
      <c r="A26" s="55"/>
      <c r="B26" s="4">
        <f t="shared" si="0"/>
        <v>12</v>
      </c>
      <c r="C26" s="27">
        <v>24312</v>
      </c>
      <c r="D26" s="26">
        <v>47.16</v>
      </c>
      <c r="E26" s="26">
        <v>31.44</v>
      </c>
      <c r="F26" s="26">
        <v>32.43</v>
      </c>
      <c r="G26" s="26">
        <v>18.5</v>
      </c>
      <c r="H26" s="26">
        <v>11.53</v>
      </c>
      <c r="I26" s="26">
        <v>8.1999999999999993</v>
      </c>
      <c r="J26" s="26">
        <v>6.25</v>
      </c>
      <c r="K26" s="28">
        <v>5.08</v>
      </c>
    </row>
    <row r="27" spans="1:11" ht="11.1" customHeight="1" x14ac:dyDescent="0.25">
      <c r="A27" s="56"/>
      <c r="B27" s="4">
        <f t="shared" si="0"/>
        <v>13</v>
      </c>
      <c r="C27" s="27">
        <v>24545</v>
      </c>
      <c r="D27" s="26">
        <v>46.85</v>
      </c>
      <c r="E27" s="26">
        <v>31.38</v>
      </c>
      <c r="F27" s="26">
        <v>32.119999999999997</v>
      </c>
      <c r="G27" s="26">
        <v>18.39</v>
      </c>
      <c r="H27" s="26">
        <v>11.5</v>
      </c>
      <c r="I27" s="26">
        <v>8.17</v>
      </c>
      <c r="J27" s="26">
        <v>6.24</v>
      </c>
      <c r="K27" s="28">
        <v>5.0599999999999996</v>
      </c>
    </row>
    <row r="28" spans="1:11" ht="11.1" customHeight="1" x14ac:dyDescent="0.25">
      <c r="A28" s="54" t="s">
        <v>180</v>
      </c>
      <c r="B28" s="37">
        <v>1</v>
      </c>
      <c r="C28" s="38">
        <v>21401</v>
      </c>
      <c r="D28" s="30">
        <v>134.02000000000001</v>
      </c>
      <c r="E28" s="30">
        <v>84.23</v>
      </c>
      <c r="F28" s="30">
        <v>89.12</v>
      </c>
      <c r="G28" s="30">
        <v>44.53</v>
      </c>
      <c r="H28" s="30">
        <v>18.98</v>
      </c>
      <c r="I28" s="30">
        <v>9.18</v>
      </c>
      <c r="J28" s="30">
        <v>5.98</v>
      </c>
      <c r="K28" s="31">
        <v>4.99</v>
      </c>
    </row>
    <row r="29" spans="1:11" ht="11.1" customHeight="1" x14ac:dyDescent="0.25">
      <c r="A29" s="55"/>
      <c r="B29" s="4">
        <f>B28+1</f>
        <v>2</v>
      </c>
      <c r="C29" s="27">
        <v>6334</v>
      </c>
      <c r="D29" s="26">
        <v>17.23</v>
      </c>
      <c r="E29" s="26">
        <v>10.69</v>
      </c>
      <c r="F29" s="26">
        <v>11.19</v>
      </c>
      <c r="G29" s="26">
        <v>5.82</v>
      </c>
      <c r="H29" s="26">
        <v>3.28</v>
      </c>
      <c r="I29" s="26">
        <v>2.1800000000000002</v>
      </c>
      <c r="J29" s="26">
        <v>1.6</v>
      </c>
      <c r="K29" s="28">
        <v>1.3</v>
      </c>
    </row>
    <row r="30" spans="1:11" ht="11.1" customHeight="1" x14ac:dyDescent="0.25">
      <c r="A30" s="55"/>
      <c r="B30" s="4">
        <f t="shared" ref="B30:B40" si="1">B29+1</f>
        <v>3</v>
      </c>
      <c r="C30" s="27">
        <v>6542</v>
      </c>
      <c r="D30" s="26">
        <v>15.67</v>
      </c>
      <c r="E30" s="26">
        <v>9.99</v>
      </c>
      <c r="F30" s="26">
        <v>10.4</v>
      </c>
      <c r="G30" s="26">
        <v>5.61</v>
      </c>
      <c r="H30" s="26">
        <v>3.3</v>
      </c>
      <c r="I30" s="26">
        <v>2.23</v>
      </c>
      <c r="J30" s="26">
        <v>1.64</v>
      </c>
      <c r="K30" s="28">
        <v>1.34</v>
      </c>
    </row>
    <row r="31" spans="1:11" ht="11.1" customHeight="1" x14ac:dyDescent="0.25">
      <c r="A31" s="55"/>
      <c r="B31" s="4">
        <f t="shared" si="1"/>
        <v>4</v>
      </c>
      <c r="C31" s="27">
        <v>6498</v>
      </c>
      <c r="D31" s="26">
        <v>15.11</v>
      </c>
      <c r="E31" s="26">
        <v>9.75</v>
      </c>
      <c r="F31" s="26">
        <v>10.11</v>
      </c>
      <c r="G31" s="26">
        <v>5.52</v>
      </c>
      <c r="H31" s="26">
        <v>3.28</v>
      </c>
      <c r="I31" s="26">
        <v>2.2200000000000002</v>
      </c>
      <c r="J31" s="26">
        <v>1.63</v>
      </c>
      <c r="K31" s="28">
        <v>1.34</v>
      </c>
    </row>
    <row r="32" spans="1:11" ht="11.1" customHeight="1" x14ac:dyDescent="0.25">
      <c r="A32" s="55"/>
      <c r="B32" s="4">
        <f t="shared" si="1"/>
        <v>5</v>
      </c>
      <c r="C32" s="27">
        <v>6611</v>
      </c>
      <c r="D32" s="26">
        <v>14.86</v>
      </c>
      <c r="E32" s="26">
        <v>9.67</v>
      </c>
      <c r="F32" s="26">
        <v>10.02</v>
      </c>
      <c r="G32" s="26">
        <v>5.5</v>
      </c>
      <c r="H32" s="26">
        <v>3.28</v>
      </c>
      <c r="I32" s="26">
        <v>2.2200000000000002</v>
      </c>
      <c r="J32" s="26">
        <v>1.65</v>
      </c>
      <c r="K32" s="28">
        <v>1.35</v>
      </c>
    </row>
    <row r="33" spans="1:11" ht="11.1" customHeight="1" x14ac:dyDescent="0.25">
      <c r="A33" s="55"/>
      <c r="B33" s="4">
        <f t="shared" si="1"/>
        <v>6</v>
      </c>
      <c r="C33" s="27">
        <v>12335</v>
      </c>
      <c r="D33" s="26">
        <v>39.07</v>
      </c>
      <c r="E33" s="26">
        <v>25.25</v>
      </c>
      <c r="F33" s="26">
        <v>26.56</v>
      </c>
      <c r="G33" s="26">
        <v>13.94</v>
      </c>
      <c r="H33" s="26">
        <v>7.46</v>
      </c>
      <c r="I33" s="26">
        <v>4.5999999999999996</v>
      </c>
      <c r="J33" s="26">
        <v>3.31</v>
      </c>
      <c r="K33" s="28">
        <v>2.71</v>
      </c>
    </row>
    <row r="34" spans="1:11" ht="11.1" customHeight="1" x14ac:dyDescent="0.25">
      <c r="A34" s="55"/>
      <c r="B34" s="4">
        <f t="shared" si="1"/>
        <v>7</v>
      </c>
      <c r="C34" s="27">
        <v>12326</v>
      </c>
      <c r="D34" s="26">
        <v>37.53</v>
      </c>
      <c r="E34" s="26">
        <v>24.55</v>
      </c>
      <c r="F34" s="26">
        <v>25.73</v>
      </c>
      <c r="G34" s="26">
        <v>13.76</v>
      </c>
      <c r="H34" s="26">
        <v>7.49</v>
      </c>
      <c r="I34" s="26">
        <v>4.67</v>
      </c>
      <c r="J34" s="26">
        <v>3.34</v>
      </c>
      <c r="K34" s="28">
        <v>2.73</v>
      </c>
    </row>
    <row r="35" spans="1:11" ht="11.1" customHeight="1" x14ac:dyDescent="0.25">
      <c r="A35" s="55"/>
      <c r="B35" s="4">
        <f t="shared" si="1"/>
        <v>8</v>
      </c>
      <c r="C35" s="27">
        <v>12438</v>
      </c>
      <c r="D35" s="26">
        <v>36.69</v>
      </c>
      <c r="E35" s="26">
        <v>24.23</v>
      </c>
      <c r="F35" s="26">
        <v>25.32</v>
      </c>
      <c r="G35" s="26">
        <v>13.68</v>
      </c>
      <c r="H35" s="26">
        <v>7.52</v>
      </c>
      <c r="I35" s="26">
        <v>4.7</v>
      </c>
      <c r="J35" s="26">
        <v>3.38</v>
      </c>
      <c r="K35" s="28">
        <v>2.76</v>
      </c>
    </row>
    <row r="36" spans="1:11" ht="11.1" customHeight="1" x14ac:dyDescent="0.25">
      <c r="A36" s="55"/>
      <c r="B36" s="4">
        <f t="shared" si="1"/>
        <v>9</v>
      </c>
      <c r="C36" s="27">
        <v>12394</v>
      </c>
      <c r="D36" s="26">
        <v>36.04</v>
      </c>
      <c r="E36" s="26">
        <v>23.95</v>
      </c>
      <c r="F36" s="26">
        <v>24.97</v>
      </c>
      <c r="G36" s="26">
        <v>13.59</v>
      </c>
      <c r="H36" s="26">
        <v>7.52</v>
      </c>
      <c r="I36" s="26">
        <v>4.71</v>
      </c>
      <c r="J36" s="26">
        <v>3.37</v>
      </c>
      <c r="K36" s="28">
        <v>2.76</v>
      </c>
    </row>
    <row r="37" spans="1:11" ht="11.1" customHeight="1" x14ac:dyDescent="0.25">
      <c r="A37" s="55"/>
      <c r="B37" s="4">
        <f t="shared" si="1"/>
        <v>10</v>
      </c>
      <c r="C37" s="27">
        <v>23027</v>
      </c>
      <c r="D37" s="26">
        <v>86.22</v>
      </c>
      <c r="E37" s="26">
        <v>58.17</v>
      </c>
      <c r="F37" s="26">
        <v>61.04</v>
      </c>
      <c r="G37" s="26">
        <v>32.979999999999997</v>
      </c>
      <c r="H37" s="26">
        <v>17</v>
      </c>
      <c r="I37" s="26">
        <v>9.56</v>
      </c>
      <c r="J37" s="26">
        <v>6.45</v>
      </c>
      <c r="K37" s="28">
        <v>5.23</v>
      </c>
    </row>
    <row r="38" spans="1:11" ht="11.1" customHeight="1" x14ac:dyDescent="0.25">
      <c r="A38" s="55"/>
      <c r="B38" s="4">
        <f t="shared" si="1"/>
        <v>11</v>
      </c>
      <c r="C38" s="27">
        <v>23216</v>
      </c>
      <c r="D38" s="26">
        <v>83.45</v>
      </c>
      <c r="E38" s="26">
        <v>57.14</v>
      </c>
      <c r="F38" s="26">
        <v>59.78</v>
      </c>
      <c r="G38" s="26">
        <v>32.99</v>
      </c>
      <c r="H38" s="26">
        <v>17.38</v>
      </c>
      <c r="I38" s="26">
        <v>9.8800000000000008</v>
      </c>
      <c r="J38" s="26">
        <v>6.62</v>
      </c>
      <c r="K38" s="28">
        <v>5.32</v>
      </c>
    </row>
    <row r="39" spans="1:11" ht="11.1" customHeight="1" x14ac:dyDescent="0.25">
      <c r="A39" s="55"/>
      <c r="B39" s="4">
        <f t="shared" si="1"/>
        <v>12</v>
      </c>
      <c r="C39" s="27">
        <v>23147</v>
      </c>
      <c r="D39" s="26">
        <v>81.86</v>
      </c>
      <c r="E39" s="26">
        <v>56.59</v>
      </c>
      <c r="F39" s="26">
        <v>59.03</v>
      </c>
      <c r="G39" s="26">
        <v>32.869999999999997</v>
      </c>
      <c r="H39" s="26">
        <v>17.5</v>
      </c>
      <c r="I39" s="26">
        <v>9.9499999999999993</v>
      </c>
      <c r="J39" s="26">
        <v>6.64</v>
      </c>
      <c r="K39" s="28">
        <v>5.34</v>
      </c>
    </row>
    <row r="40" spans="1:11" ht="11.1" customHeight="1" x14ac:dyDescent="0.25">
      <c r="A40" s="56"/>
      <c r="B40" s="4">
        <f t="shared" si="1"/>
        <v>13</v>
      </c>
      <c r="C40" s="27">
        <v>23198</v>
      </c>
      <c r="D40" s="26">
        <v>80.930000000000007</v>
      </c>
      <c r="E40" s="26">
        <v>56.21</v>
      </c>
      <c r="F40" s="26">
        <v>58.72</v>
      </c>
      <c r="G40" s="26">
        <v>32.909999999999997</v>
      </c>
      <c r="H40" s="26">
        <v>17.62</v>
      </c>
      <c r="I40" s="26">
        <v>10.050000000000001</v>
      </c>
      <c r="J40" s="26">
        <v>6.7</v>
      </c>
      <c r="K40" s="28">
        <v>5.37</v>
      </c>
    </row>
    <row r="41" spans="1:11" ht="11.1" customHeight="1" x14ac:dyDescent="0.25">
      <c r="A41" s="54" t="s">
        <v>181</v>
      </c>
      <c r="B41" s="37">
        <v>1</v>
      </c>
      <c r="C41" s="38">
        <v>23849</v>
      </c>
      <c r="D41" s="30">
        <v>62.13</v>
      </c>
      <c r="E41" s="30">
        <v>38.869999999999997</v>
      </c>
      <c r="F41" s="30">
        <v>38.46</v>
      </c>
      <c r="G41" s="30">
        <v>19.670000000000002</v>
      </c>
      <c r="H41" s="30">
        <v>11.06</v>
      </c>
      <c r="I41" s="30">
        <v>7.49</v>
      </c>
      <c r="J41" s="30">
        <v>5.7</v>
      </c>
      <c r="K41" s="31">
        <v>4.63</v>
      </c>
    </row>
    <row r="42" spans="1:11" ht="11.1" customHeight="1" x14ac:dyDescent="0.25">
      <c r="A42" s="55"/>
      <c r="B42" s="4">
        <f>B41+1</f>
        <v>2</v>
      </c>
      <c r="C42" s="27">
        <v>6841</v>
      </c>
      <c r="D42" s="26">
        <v>10.82</v>
      </c>
      <c r="E42" s="26">
        <v>6.7</v>
      </c>
      <c r="F42" s="26">
        <v>6.7</v>
      </c>
      <c r="G42" s="26">
        <v>3.69</v>
      </c>
      <c r="H42" s="26">
        <v>2.42</v>
      </c>
      <c r="I42" s="26">
        <v>1.81</v>
      </c>
      <c r="J42" s="26">
        <v>1.42</v>
      </c>
      <c r="K42" s="28">
        <v>1.17</v>
      </c>
    </row>
    <row r="43" spans="1:11" ht="11.1" customHeight="1" x14ac:dyDescent="0.25">
      <c r="A43" s="55"/>
      <c r="B43" s="4">
        <f t="shared" ref="B43:B53" si="2">B42+1</f>
        <v>3</v>
      </c>
      <c r="C43" s="27">
        <v>6809</v>
      </c>
      <c r="D43" s="26">
        <v>10.47</v>
      </c>
      <c r="E43" s="26">
        <v>6.65</v>
      </c>
      <c r="F43" s="26">
        <v>6.65</v>
      </c>
      <c r="G43" s="26">
        <v>3.68</v>
      </c>
      <c r="H43" s="26">
        <v>2.38</v>
      </c>
      <c r="I43" s="26">
        <v>1.81</v>
      </c>
      <c r="J43" s="26">
        <v>1.43</v>
      </c>
      <c r="K43" s="28">
        <v>1.18</v>
      </c>
    </row>
    <row r="44" spans="1:11" ht="11.1" customHeight="1" x14ac:dyDescent="0.25">
      <c r="A44" s="55"/>
      <c r="B44" s="4">
        <f t="shared" si="2"/>
        <v>4</v>
      </c>
      <c r="C44" s="27">
        <v>6828</v>
      </c>
      <c r="D44" s="26">
        <v>10.35</v>
      </c>
      <c r="E44" s="26">
        <v>6.64</v>
      </c>
      <c r="F44" s="26">
        <v>6.65</v>
      </c>
      <c r="G44" s="26">
        <v>3.68</v>
      </c>
      <c r="H44" s="26">
        <v>2.4</v>
      </c>
      <c r="I44" s="26">
        <v>1.82</v>
      </c>
      <c r="J44" s="26">
        <v>1.45</v>
      </c>
      <c r="K44" s="28">
        <v>1.19</v>
      </c>
    </row>
    <row r="45" spans="1:11" ht="11.1" customHeight="1" x14ac:dyDescent="0.25">
      <c r="A45" s="55"/>
      <c r="B45" s="4">
        <f t="shared" si="2"/>
        <v>5</v>
      </c>
      <c r="C45" s="27">
        <v>6837</v>
      </c>
      <c r="D45" s="26">
        <v>10.29</v>
      </c>
      <c r="E45" s="26">
        <v>6.6</v>
      </c>
      <c r="F45" s="26">
        <v>6.62</v>
      </c>
      <c r="G45" s="26">
        <v>3.67</v>
      </c>
      <c r="H45" s="26">
        <v>2.37</v>
      </c>
      <c r="I45" s="26">
        <v>1.8</v>
      </c>
      <c r="J45" s="26">
        <v>1.42</v>
      </c>
      <c r="K45" s="28">
        <v>1.17</v>
      </c>
    </row>
    <row r="46" spans="1:11" ht="11.1" customHeight="1" x14ac:dyDescent="0.25">
      <c r="A46" s="55"/>
      <c r="B46" s="4">
        <f t="shared" si="2"/>
        <v>6</v>
      </c>
      <c r="C46" s="27">
        <v>12953</v>
      </c>
      <c r="D46" s="26">
        <v>22.46</v>
      </c>
      <c r="E46" s="26">
        <v>14.43</v>
      </c>
      <c r="F46" s="26">
        <v>14.55</v>
      </c>
      <c r="G46" s="26">
        <v>7.98</v>
      </c>
      <c r="H46" s="26">
        <v>4.96</v>
      </c>
      <c r="I46" s="26">
        <v>3.68</v>
      </c>
      <c r="J46" s="26">
        <v>2.89</v>
      </c>
      <c r="K46" s="28">
        <v>2.36</v>
      </c>
    </row>
    <row r="47" spans="1:11" ht="11.1" customHeight="1" x14ac:dyDescent="0.25">
      <c r="A47" s="55"/>
      <c r="B47" s="4">
        <f t="shared" si="2"/>
        <v>7</v>
      </c>
      <c r="C47" s="27">
        <v>12896</v>
      </c>
      <c r="D47" s="26">
        <v>22.07</v>
      </c>
      <c r="E47" s="26">
        <v>14.29</v>
      </c>
      <c r="F47" s="26">
        <v>14.38</v>
      </c>
      <c r="G47" s="26">
        <v>7.95</v>
      </c>
      <c r="H47" s="26">
        <v>4.96</v>
      </c>
      <c r="I47" s="26">
        <v>3.67</v>
      </c>
      <c r="J47" s="26">
        <v>2.89</v>
      </c>
      <c r="K47" s="28">
        <v>2.36</v>
      </c>
    </row>
    <row r="48" spans="1:11" ht="11.1" customHeight="1" x14ac:dyDescent="0.25">
      <c r="A48" s="55"/>
      <c r="B48" s="4">
        <f t="shared" si="2"/>
        <v>8</v>
      </c>
      <c r="C48" s="27">
        <v>13001</v>
      </c>
      <c r="D48" s="26">
        <v>21.87</v>
      </c>
      <c r="E48" s="26">
        <v>14.21</v>
      </c>
      <c r="F48" s="26">
        <v>14.32</v>
      </c>
      <c r="G48" s="26">
        <v>7.93</v>
      </c>
      <c r="H48" s="26">
        <v>4.96</v>
      </c>
      <c r="I48" s="26">
        <v>3.68</v>
      </c>
      <c r="J48" s="26">
        <v>2.89</v>
      </c>
      <c r="K48" s="28">
        <v>2.37</v>
      </c>
    </row>
    <row r="49" spans="1:11" ht="11.1" customHeight="1" x14ac:dyDescent="0.25">
      <c r="A49" s="55"/>
      <c r="B49" s="4">
        <f t="shared" si="2"/>
        <v>9</v>
      </c>
      <c r="C49" s="27">
        <v>12947</v>
      </c>
      <c r="D49" s="26">
        <v>21.81</v>
      </c>
      <c r="E49" s="26">
        <v>14.2</v>
      </c>
      <c r="F49" s="26">
        <v>14.3</v>
      </c>
      <c r="G49" s="26">
        <v>7.92</v>
      </c>
      <c r="H49" s="26">
        <v>4.95</v>
      </c>
      <c r="I49" s="26">
        <v>3.67</v>
      </c>
      <c r="J49" s="26">
        <v>2.88</v>
      </c>
      <c r="K49" s="28">
        <v>2.36</v>
      </c>
    </row>
    <row r="50" spans="1:11" ht="11.1" customHeight="1" x14ac:dyDescent="0.25">
      <c r="A50" s="55"/>
      <c r="B50" s="4">
        <f t="shared" si="2"/>
        <v>10</v>
      </c>
      <c r="C50" s="27">
        <v>24522</v>
      </c>
      <c r="D50" s="26">
        <v>45.46</v>
      </c>
      <c r="E50" s="26">
        <v>30.1</v>
      </c>
      <c r="F50" s="26">
        <v>30.45</v>
      </c>
      <c r="G50" s="26">
        <v>17.100000000000001</v>
      </c>
      <c r="H50" s="26">
        <v>10.44</v>
      </c>
      <c r="I50" s="26">
        <v>7.46</v>
      </c>
      <c r="J50" s="26">
        <v>5.76</v>
      </c>
      <c r="K50" s="28">
        <v>4.71</v>
      </c>
    </row>
    <row r="51" spans="1:11" ht="11.1" customHeight="1" x14ac:dyDescent="0.25">
      <c r="A51" s="55"/>
      <c r="B51" s="4">
        <f t="shared" si="2"/>
        <v>11</v>
      </c>
      <c r="C51" s="27">
        <v>24693</v>
      </c>
      <c r="D51" s="26">
        <v>44.46</v>
      </c>
      <c r="E51" s="26">
        <v>29.75</v>
      </c>
      <c r="F51" s="26">
        <v>29.91</v>
      </c>
      <c r="G51" s="26">
        <v>16.989999999999998</v>
      </c>
      <c r="H51" s="26">
        <v>10.5</v>
      </c>
      <c r="I51" s="26">
        <v>7.48</v>
      </c>
      <c r="J51" s="26">
        <v>5.78</v>
      </c>
      <c r="K51" s="28">
        <v>4.72</v>
      </c>
    </row>
    <row r="52" spans="1:11" ht="11.1" customHeight="1" x14ac:dyDescent="0.25">
      <c r="A52" s="55"/>
      <c r="B52" s="4">
        <f t="shared" si="2"/>
        <v>12</v>
      </c>
      <c r="C52" s="27">
        <v>24638</v>
      </c>
      <c r="D52" s="26">
        <v>44.1</v>
      </c>
      <c r="E52" s="26">
        <v>29.58</v>
      </c>
      <c r="F52" s="26">
        <v>29.87</v>
      </c>
      <c r="G52" s="26">
        <v>17.04</v>
      </c>
      <c r="H52" s="26">
        <v>10.51</v>
      </c>
      <c r="I52" s="26">
        <v>7.52</v>
      </c>
      <c r="J52" s="26">
        <v>5.8</v>
      </c>
      <c r="K52" s="28">
        <v>4.7300000000000004</v>
      </c>
    </row>
    <row r="53" spans="1:11" ht="11.1" customHeight="1" x14ac:dyDescent="0.25">
      <c r="A53" s="56"/>
      <c r="B53" s="4">
        <f t="shared" si="2"/>
        <v>13</v>
      </c>
      <c r="C53" s="27">
        <v>24667</v>
      </c>
      <c r="D53" s="26">
        <v>43.88</v>
      </c>
      <c r="E53" s="26">
        <v>29.51</v>
      </c>
      <c r="F53" s="26">
        <v>29.77</v>
      </c>
      <c r="G53" s="26">
        <v>17.03</v>
      </c>
      <c r="H53" s="26">
        <v>10.54</v>
      </c>
      <c r="I53" s="26">
        <v>7.53</v>
      </c>
      <c r="J53" s="26">
        <v>5.81</v>
      </c>
      <c r="K53" s="28">
        <v>4.74</v>
      </c>
    </row>
    <row r="54" spans="1:11" ht="11.1" customHeight="1" x14ac:dyDescent="0.25">
      <c r="A54" s="59" t="s">
        <v>6</v>
      </c>
      <c r="B54" s="60"/>
      <c r="C54" s="60"/>
      <c r="D54" s="60"/>
      <c r="E54" s="60"/>
      <c r="F54" s="60"/>
      <c r="G54" s="60"/>
      <c r="H54" s="60"/>
      <c r="I54" s="60"/>
      <c r="J54" s="60"/>
      <c r="K54" s="61"/>
    </row>
    <row r="55" spans="1:11" ht="11.1" customHeight="1" x14ac:dyDescent="0.25">
      <c r="A55" s="59"/>
      <c r="B55" s="60"/>
      <c r="C55" s="60"/>
      <c r="D55" s="60"/>
      <c r="E55" s="60"/>
      <c r="F55" s="60"/>
      <c r="G55" s="60"/>
      <c r="H55" s="60"/>
      <c r="I55" s="60"/>
      <c r="J55" s="60"/>
      <c r="K55" s="61"/>
    </row>
    <row r="56" spans="1:11" ht="11.1" customHeight="1" x14ac:dyDescent="0.25">
      <c r="A56" s="39" t="s">
        <v>3</v>
      </c>
      <c r="B56" s="40" t="s">
        <v>20</v>
      </c>
      <c r="C56" s="40"/>
      <c r="D56" s="40"/>
      <c r="E56" s="40" t="s">
        <v>4</v>
      </c>
      <c r="F56" s="40"/>
      <c r="G56" s="40"/>
      <c r="K56" s="22"/>
    </row>
    <row r="57" spans="1:11" ht="11.1" customHeight="1" thickBot="1" x14ac:dyDescent="0.3">
      <c r="A57" s="41" t="str">
        <f>A7</f>
        <v>Date: 09/16/2021</v>
      </c>
      <c r="B57" s="42"/>
      <c r="C57" s="43"/>
      <c r="D57" s="43"/>
      <c r="E57" s="43" t="s">
        <v>5</v>
      </c>
      <c r="F57" s="43"/>
      <c r="G57" s="43"/>
      <c r="H57" s="14"/>
      <c r="I57" s="14"/>
      <c r="J57" s="14"/>
      <c r="K57" s="15"/>
    </row>
    <row r="58" spans="1:11" ht="11.1" customHeight="1" x14ac:dyDescent="0.25">
      <c r="A58" s="62" t="s">
        <v>1</v>
      </c>
      <c r="B58" s="63"/>
      <c r="C58" s="63"/>
      <c r="D58" s="63"/>
      <c r="E58" s="63"/>
      <c r="F58" s="63"/>
      <c r="G58" s="63"/>
      <c r="H58" s="63"/>
      <c r="I58" s="63"/>
      <c r="J58" s="63"/>
      <c r="K58" s="64"/>
    </row>
    <row r="59" spans="1:11" ht="11.1" customHeight="1" x14ac:dyDescent="0.25">
      <c r="A59" s="65" t="s">
        <v>0</v>
      </c>
      <c r="B59" s="66" t="s">
        <v>21</v>
      </c>
      <c r="C59" s="66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65"/>
      <c r="B60" s="66"/>
      <c r="C60" s="66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182</v>
      </c>
      <c r="B61" s="37">
        <v>1</v>
      </c>
      <c r="C61" s="38">
        <v>23377</v>
      </c>
      <c r="D61" s="30">
        <v>64.3</v>
      </c>
      <c r="E61" s="30">
        <v>38.42</v>
      </c>
      <c r="F61" s="30">
        <v>39.380000000000003</v>
      </c>
      <c r="G61" s="30">
        <v>19.690000000000001</v>
      </c>
      <c r="H61" s="30">
        <v>11.52</v>
      </c>
      <c r="I61" s="30">
        <v>7.98</v>
      </c>
      <c r="J61" s="30">
        <v>6.03</v>
      </c>
      <c r="K61" s="31">
        <v>4.8899999999999997</v>
      </c>
    </row>
    <row r="62" spans="1:11" ht="11.1" customHeight="1" x14ac:dyDescent="0.25">
      <c r="A62" s="55"/>
      <c r="B62" s="4">
        <f>B61+1</f>
        <v>2</v>
      </c>
      <c r="C62" s="27">
        <v>6669</v>
      </c>
      <c r="D62" s="26">
        <v>11.72</v>
      </c>
      <c r="E62" s="26">
        <v>7.08</v>
      </c>
      <c r="F62" s="26">
        <v>7.26</v>
      </c>
      <c r="G62" s="26">
        <v>3.93</v>
      </c>
      <c r="H62" s="26">
        <v>2.63</v>
      </c>
      <c r="I62" s="26">
        <v>1.98</v>
      </c>
      <c r="J62" s="26">
        <v>1.53</v>
      </c>
      <c r="K62" s="28">
        <v>1.25</v>
      </c>
    </row>
    <row r="63" spans="1:11" ht="11.1" customHeight="1" x14ac:dyDescent="0.25">
      <c r="A63" s="55"/>
      <c r="B63" s="4">
        <f t="shared" ref="B63:B73" si="3">B62+1</f>
        <v>3</v>
      </c>
      <c r="C63" s="27">
        <v>6668</v>
      </c>
      <c r="D63" s="26">
        <v>11.3</v>
      </c>
      <c r="E63" s="26">
        <v>6.97</v>
      </c>
      <c r="F63" s="26">
        <v>7.15</v>
      </c>
      <c r="G63" s="26">
        <v>3.91</v>
      </c>
      <c r="H63" s="26">
        <v>2.6</v>
      </c>
      <c r="I63" s="26">
        <v>1.98</v>
      </c>
      <c r="J63" s="26">
        <v>1.53</v>
      </c>
      <c r="K63" s="28">
        <v>1.26</v>
      </c>
    </row>
    <row r="64" spans="1:11" ht="11.1" customHeight="1" x14ac:dyDescent="0.25">
      <c r="A64" s="55"/>
      <c r="B64" s="4">
        <f t="shared" si="3"/>
        <v>4</v>
      </c>
      <c r="C64" s="27">
        <v>6690</v>
      </c>
      <c r="D64" s="26">
        <v>11.13</v>
      </c>
      <c r="E64" s="26">
        <v>6.94</v>
      </c>
      <c r="F64" s="26">
        <v>7.11</v>
      </c>
      <c r="G64" s="26">
        <v>3.9</v>
      </c>
      <c r="H64" s="26">
        <v>2.61</v>
      </c>
      <c r="I64" s="26">
        <v>1.99</v>
      </c>
      <c r="J64" s="26">
        <v>1.54</v>
      </c>
      <c r="K64" s="28">
        <v>1.27</v>
      </c>
    </row>
    <row r="65" spans="1:11" ht="11.1" customHeight="1" x14ac:dyDescent="0.25">
      <c r="A65" s="55"/>
      <c r="B65" s="4">
        <f t="shared" si="3"/>
        <v>5</v>
      </c>
      <c r="C65" s="27">
        <v>6739</v>
      </c>
      <c r="D65" s="26">
        <v>11.11</v>
      </c>
      <c r="E65" s="26">
        <v>6.93</v>
      </c>
      <c r="F65" s="26">
        <v>7.1</v>
      </c>
      <c r="G65" s="26">
        <v>3.88</v>
      </c>
      <c r="H65" s="26">
        <v>2.59</v>
      </c>
      <c r="I65" s="26">
        <v>1.96</v>
      </c>
      <c r="J65" s="26">
        <v>1.53</v>
      </c>
      <c r="K65" s="28">
        <v>1.25</v>
      </c>
    </row>
    <row r="66" spans="1:11" ht="11.1" customHeight="1" x14ac:dyDescent="0.25">
      <c r="A66" s="55"/>
      <c r="B66" s="4">
        <f t="shared" si="3"/>
        <v>6</v>
      </c>
      <c r="C66" s="27">
        <v>12932</v>
      </c>
      <c r="D66" s="26">
        <v>24.3</v>
      </c>
      <c r="E66" s="26">
        <v>15.18</v>
      </c>
      <c r="F66" s="26">
        <v>15.6</v>
      </c>
      <c r="G66" s="26">
        <v>8.44</v>
      </c>
      <c r="H66" s="26">
        <v>5.42</v>
      </c>
      <c r="I66" s="26">
        <v>3.99</v>
      </c>
      <c r="J66" s="26">
        <v>3.08</v>
      </c>
      <c r="K66" s="28">
        <v>2.52</v>
      </c>
    </row>
    <row r="67" spans="1:11" ht="11.1" customHeight="1" x14ac:dyDescent="0.25">
      <c r="A67" s="55"/>
      <c r="B67" s="4">
        <f t="shared" si="3"/>
        <v>7</v>
      </c>
      <c r="C67" s="27">
        <v>12871</v>
      </c>
      <c r="D67" s="26">
        <v>23.99</v>
      </c>
      <c r="E67" s="26">
        <v>15.11</v>
      </c>
      <c r="F67" s="26">
        <v>15.52</v>
      </c>
      <c r="G67" s="26">
        <v>8.4600000000000009</v>
      </c>
      <c r="H67" s="26">
        <v>5.43</v>
      </c>
      <c r="I67" s="26">
        <v>4.0199999999999996</v>
      </c>
      <c r="J67" s="26">
        <v>3.09</v>
      </c>
      <c r="K67" s="28">
        <v>2.54</v>
      </c>
    </row>
    <row r="68" spans="1:11" ht="11.1" customHeight="1" x14ac:dyDescent="0.25">
      <c r="A68" s="55"/>
      <c r="B68" s="4">
        <f t="shared" si="3"/>
        <v>8</v>
      </c>
      <c r="C68" s="27">
        <v>12868</v>
      </c>
      <c r="D68" s="26">
        <v>23.79</v>
      </c>
      <c r="E68" s="26">
        <v>15.06</v>
      </c>
      <c r="F68" s="26">
        <v>15.47</v>
      </c>
      <c r="G68" s="26">
        <v>8.4499999999999993</v>
      </c>
      <c r="H68" s="26">
        <v>5.43</v>
      </c>
      <c r="I68" s="26">
        <v>4.01</v>
      </c>
      <c r="J68" s="26">
        <v>3.08</v>
      </c>
      <c r="K68" s="28">
        <v>2.52</v>
      </c>
    </row>
    <row r="69" spans="1:11" ht="11.1" customHeight="1" x14ac:dyDescent="0.25">
      <c r="A69" s="55"/>
      <c r="B69" s="4">
        <f t="shared" si="3"/>
        <v>9</v>
      </c>
      <c r="C69" s="27">
        <v>12928</v>
      </c>
      <c r="D69" s="26">
        <v>23.7</v>
      </c>
      <c r="E69" s="26">
        <v>15.02</v>
      </c>
      <c r="F69" s="26">
        <v>15.43</v>
      </c>
      <c r="G69" s="26">
        <v>8.44</v>
      </c>
      <c r="H69" s="26">
        <v>5.41</v>
      </c>
      <c r="I69" s="26">
        <v>4</v>
      </c>
      <c r="J69" s="26">
        <v>3.08</v>
      </c>
      <c r="K69" s="28">
        <v>2.52</v>
      </c>
    </row>
    <row r="70" spans="1:11" ht="11.1" customHeight="1" x14ac:dyDescent="0.25">
      <c r="A70" s="55"/>
      <c r="B70" s="4">
        <f t="shared" si="3"/>
        <v>10</v>
      </c>
      <c r="C70" s="27">
        <v>24158</v>
      </c>
      <c r="D70" s="26">
        <v>48.23</v>
      </c>
      <c r="E70" s="26">
        <v>31.16</v>
      </c>
      <c r="F70" s="26">
        <v>32.17</v>
      </c>
      <c r="G70" s="26">
        <v>17.829999999999998</v>
      </c>
      <c r="H70" s="26">
        <v>11.18</v>
      </c>
      <c r="I70" s="26">
        <v>8</v>
      </c>
      <c r="J70" s="26">
        <v>6.1</v>
      </c>
      <c r="K70" s="28">
        <v>4.9400000000000004</v>
      </c>
    </row>
    <row r="71" spans="1:11" ht="11.1" customHeight="1" x14ac:dyDescent="0.25">
      <c r="A71" s="55"/>
      <c r="B71" s="4">
        <f t="shared" si="3"/>
        <v>11</v>
      </c>
      <c r="C71" s="27">
        <v>24372</v>
      </c>
      <c r="D71" s="26">
        <v>47.47</v>
      </c>
      <c r="E71" s="26">
        <v>31.03</v>
      </c>
      <c r="F71" s="26">
        <v>31.89</v>
      </c>
      <c r="G71" s="26">
        <v>17.87</v>
      </c>
      <c r="H71" s="26">
        <v>11.3</v>
      </c>
      <c r="I71" s="26">
        <v>8.06</v>
      </c>
      <c r="J71" s="26">
        <v>6.15</v>
      </c>
      <c r="K71" s="28">
        <v>5</v>
      </c>
    </row>
    <row r="72" spans="1:11" ht="11.1" customHeight="1" x14ac:dyDescent="0.25">
      <c r="A72" s="55"/>
      <c r="B72" s="4">
        <f t="shared" si="3"/>
        <v>12</v>
      </c>
      <c r="C72" s="27">
        <v>24689</v>
      </c>
      <c r="D72" s="26">
        <v>47.27</v>
      </c>
      <c r="E72" s="26">
        <v>30.98</v>
      </c>
      <c r="F72" s="26">
        <v>31.99</v>
      </c>
      <c r="G72" s="26">
        <v>17.989999999999998</v>
      </c>
      <c r="H72" s="26">
        <v>11.36</v>
      </c>
      <c r="I72" s="26">
        <v>8.11</v>
      </c>
      <c r="J72" s="26">
        <v>6.2</v>
      </c>
      <c r="K72" s="28">
        <v>5.0199999999999996</v>
      </c>
    </row>
    <row r="73" spans="1:11" ht="11.1" customHeight="1" x14ac:dyDescent="0.25">
      <c r="A73" s="56"/>
      <c r="B73" s="4">
        <f t="shared" si="3"/>
        <v>13</v>
      </c>
      <c r="C73" s="27">
        <v>24342</v>
      </c>
      <c r="D73" s="26">
        <v>46.84</v>
      </c>
      <c r="E73" s="26">
        <v>30.84</v>
      </c>
      <c r="F73" s="26">
        <v>31.69</v>
      </c>
      <c r="G73" s="26">
        <v>17.899999999999999</v>
      </c>
      <c r="H73" s="26">
        <v>11.32</v>
      </c>
      <c r="I73" s="26">
        <v>8.08</v>
      </c>
      <c r="J73" s="26">
        <v>6.18</v>
      </c>
      <c r="K73" s="28">
        <v>5</v>
      </c>
    </row>
    <row r="74" spans="1:11" ht="11.1" customHeight="1" x14ac:dyDescent="0.25">
      <c r="A74" s="54" t="s">
        <v>183</v>
      </c>
      <c r="B74" s="37">
        <v>1</v>
      </c>
      <c r="C74" s="38">
        <v>21054</v>
      </c>
      <c r="D74" s="30">
        <v>139.11000000000001</v>
      </c>
      <c r="E74" s="30">
        <v>89.08</v>
      </c>
      <c r="F74" s="30">
        <v>92.02</v>
      </c>
      <c r="G74" s="30">
        <v>45.02</v>
      </c>
      <c r="H74" s="30">
        <v>19.96</v>
      </c>
      <c r="I74" s="30">
        <v>9.4499999999999993</v>
      </c>
      <c r="J74" s="30">
        <v>5.88</v>
      </c>
      <c r="K74" s="31">
        <v>4.87</v>
      </c>
    </row>
    <row r="75" spans="1:11" ht="11.1" customHeight="1" x14ac:dyDescent="0.25">
      <c r="A75" s="55"/>
      <c r="B75" s="4">
        <f>B74+1</f>
        <v>2</v>
      </c>
      <c r="C75" s="27">
        <v>6301</v>
      </c>
      <c r="D75" s="26">
        <v>18.420000000000002</v>
      </c>
      <c r="E75" s="26">
        <v>11.57</v>
      </c>
      <c r="F75" s="26">
        <v>11.93</v>
      </c>
      <c r="G75" s="26">
        <v>6.16</v>
      </c>
      <c r="H75" s="26">
        <v>3.49</v>
      </c>
      <c r="I75" s="26">
        <v>2.31</v>
      </c>
      <c r="J75" s="26">
        <v>1.68</v>
      </c>
      <c r="K75" s="28">
        <v>1.36</v>
      </c>
    </row>
    <row r="76" spans="1:11" ht="11.1" customHeight="1" x14ac:dyDescent="0.25">
      <c r="A76" s="55"/>
      <c r="B76" s="4">
        <f t="shared" ref="B76:B86" si="4">B75+1</f>
        <v>3</v>
      </c>
      <c r="C76" s="27">
        <v>6441</v>
      </c>
      <c r="D76" s="26">
        <v>16.28</v>
      </c>
      <c r="E76" s="26">
        <v>10.5</v>
      </c>
      <c r="F76" s="26">
        <v>10.77</v>
      </c>
      <c r="G76" s="26">
        <v>5.8</v>
      </c>
      <c r="H76" s="26">
        <v>3.41</v>
      </c>
      <c r="I76" s="26">
        <v>2.31</v>
      </c>
      <c r="J76" s="26">
        <v>1.71</v>
      </c>
      <c r="K76" s="28">
        <v>1.38</v>
      </c>
    </row>
    <row r="77" spans="1:11" ht="11.1" customHeight="1" x14ac:dyDescent="0.25">
      <c r="A77" s="55"/>
      <c r="B77" s="4">
        <f t="shared" si="4"/>
        <v>4</v>
      </c>
      <c r="C77" s="27">
        <v>6458</v>
      </c>
      <c r="D77" s="26">
        <v>15.66</v>
      </c>
      <c r="E77" s="26">
        <v>10.210000000000001</v>
      </c>
      <c r="F77" s="26">
        <v>10.48</v>
      </c>
      <c r="G77" s="26">
        <v>5.73</v>
      </c>
      <c r="H77" s="26">
        <v>3.43</v>
      </c>
      <c r="I77" s="26">
        <v>2.3199999999999998</v>
      </c>
      <c r="J77" s="26">
        <v>1.72</v>
      </c>
      <c r="K77" s="28">
        <v>1.39</v>
      </c>
    </row>
    <row r="78" spans="1:11" ht="11.1" customHeight="1" x14ac:dyDescent="0.25">
      <c r="A78" s="55"/>
      <c r="B78" s="4">
        <f t="shared" si="4"/>
        <v>5</v>
      </c>
      <c r="C78" s="27">
        <v>6494</v>
      </c>
      <c r="D78" s="26">
        <v>15.42</v>
      </c>
      <c r="E78" s="26">
        <v>10.119999999999999</v>
      </c>
      <c r="F78" s="26">
        <v>10.38</v>
      </c>
      <c r="G78" s="26">
        <v>5.71</v>
      </c>
      <c r="H78" s="26">
        <v>3.41</v>
      </c>
      <c r="I78" s="26">
        <v>2.3199999999999998</v>
      </c>
      <c r="J78" s="26">
        <v>1.72</v>
      </c>
      <c r="K78" s="28">
        <v>1.39</v>
      </c>
    </row>
    <row r="79" spans="1:11" ht="11.1" customHeight="1" x14ac:dyDescent="0.25">
      <c r="A79" s="55"/>
      <c r="B79" s="4">
        <f t="shared" si="4"/>
        <v>6</v>
      </c>
      <c r="C79" s="27">
        <v>12176</v>
      </c>
      <c r="D79" s="26">
        <v>40.53</v>
      </c>
      <c r="E79" s="26">
        <v>26.56</v>
      </c>
      <c r="F79" s="26">
        <v>27.57</v>
      </c>
      <c r="G79" s="26">
        <v>14.52</v>
      </c>
      <c r="H79" s="26">
        <v>7.78</v>
      </c>
      <c r="I79" s="26">
        <v>4.83</v>
      </c>
      <c r="J79" s="26">
        <v>3.45</v>
      </c>
      <c r="K79" s="28">
        <v>2.79</v>
      </c>
    </row>
    <row r="80" spans="1:11" ht="11.1" customHeight="1" x14ac:dyDescent="0.25">
      <c r="A80" s="55"/>
      <c r="B80" s="4">
        <f t="shared" si="4"/>
        <v>7</v>
      </c>
      <c r="C80" s="27">
        <v>12206</v>
      </c>
      <c r="D80" s="26">
        <v>38.94</v>
      </c>
      <c r="E80" s="26">
        <v>25.88</v>
      </c>
      <c r="F80" s="26">
        <v>26.74</v>
      </c>
      <c r="G80" s="26">
        <v>14.33</v>
      </c>
      <c r="H80" s="26">
        <v>7.87</v>
      </c>
      <c r="I80" s="26">
        <v>4.9400000000000004</v>
      </c>
      <c r="J80" s="26">
        <v>3.52</v>
      </c>
      <c r="K80" s="28">
        <v>2.85</v>
      </c>
    </row>
    <row r="81" spans="1:11" ht="11.1" customHeight="1" x14ac:dyDescent="0.25">
      <c r="A81" s="55"/>
      <c r="B81" s="4">
        <f t="shared" si="4"/>
        <v>8</v>
      </c>
      <c r="C81" s="27">
        <v>12335</v>
      </c>
      <c r="D81" s="26">
        <v>37.93</v>
      </c>
      <c r="E81" s="26">
        <v>25.39</v>
      </c>
      <c r="F81" s="26">
        <v>26.22</v>
      </c>
      <c r="G81" s="26">
        <v>14.17</v>
      </c>
      <c r="H81" s="26">
        <v>7.82</v>
      </c>
      <c r="I81" s="26">
        <v>4.93</v>
      </c>
      <c r="J81" s="26">
        <v>3.52</v>
      </c>
      <c r="K81" s="28">
        <v>2.84</v>
      </c>
    </row>
    <row r="82" spans="1:11" ht="11.1" customHeight="1" x14ac:dyDescent="0.25">
      <c r="A82" s="55"/>
      <c r="B82" s="4">
        <f t="shared" si="4"/>
        <v>9</v>
      </c>
      <c r="C82" s="27">
        <v>12293</v>
      </c>
      <c r="D82" s="26">
        <v>37.340000000000003</v>
      </c>
      <c r="E82" s="26">
        <v>25.14</v>
      </c>
      <c r="F82" s="26">
        <v>25.88</v>
      </c>
      <c r="G82" s="26">
        <v>14.12</v>
      </c>
      <c r="H82" s="26">
        <v>7.83</v>
      </c>
      <c r="I82" s="26">
        <v>4.97</v>
      </c>
      <c r="J82" s="26">
        <v>3.55</v>
      </c>
      <c r="K82" s="28">
        <v>2.87</v>
      </c>
    </row>
    <row r="83" spans="1:11" ht="11.1" customHeight="1" x14ac:dyDescent="0.25">
      <c r="A83" s="55"/>
      <c r="B83" s="4">
        <f t="shared" si="4"/>
        <v>10</v>
      </c>
      <c r="C83" s="27">
        <v>22900</v>
      </c>
      <c r="D83" s="26">
        <v>88.5</v>
      </c>
      <c r="E83" s="26">
        <v>60.72</v>
      </c>
      <c r="F83" s="26">
        <v>62.6</v>
      </c>
      <c r="G83" s="26">
        <v>34.04</v>
      </c>
      <c r="H83" s="26">
        <v>17.649999999999999</v>
      </c>
      <c r="I83" s="26">
        <v>9.9</v>
      </c>
      <c r="J83" s="26">
        <v>6.55</v>
      </c>
      <c r="K83" s="28">
        <v>5.25</v>
      </c>
    </row>
    <row r="84" spans="1:11" ht="11.1" customHeight="1" x14ac:dyDescent="0.25">
      <c r="A84" s="55"/>
      <c r="B84" s="4">
        <f t="shared" si="4"/>
        <v>11</v>
      </c>
      <c r="C84" s="27">
        <v>22978</v>
      </c>
      <c r="D84" s="26">
        <v>85.97</v>
      </c>
      <c r="E84" s="26">
        <v>60.04</v>
      </c>
      <c r="F84" s="26">
        <v>61.33</v>
      </c>
      <c r="G84" s="26">
        <v>34.06</v>
      </c>
      <c r="H84" s="26">
        <v>18.04</v>
      </c>
      <c r="I84" s="26">
        <v>10.29</v>
      </c>
      <c r="J84" s="26">
        <v>6.81</v>
      </c>
      <c r="K84" s="28">
        <v>5.4</v>
      </c>
    </row>
    <row r="85" spans="1:11" ht="11.1" customHeight="1" x14ac:dyDescent="0.25">
      <c r="A85" s="55"/>
      <c r="B85" s="4">
        <f t="shared" si="4"/>
        <v>12</v>
      </c>
      <c r="C85" s="27">
        <v>23118</v>
      </c>
      <c r="D85" s="26">
        <v>84.29</v>
      </c>
      <c r="E85" s="26">
        <v>59.34</v>
      </c>
      <c r="F85" s="26">
        <v>60.64</v>
      </c>
      <c r="G85" s="26">
        <v>34.130000000000003</v>
      </c>
      <c r="H85" s="26">
        <v>18.28</v>
      </c>
      <c r="I85" s="26">
        <v>10.5</v>
      </c>
      <c r="J85" s="26">
        <v>6.95</v>
      </c>
      <c r="K85" s="28">
        <v>5.5</v>
      </c>
    </row>
    <row r="86" spans="1:11" ht="11.1" customHeight="1" x14ac:dyDescent="0.25">
      <c r="A86" s="56"/>
      <c r="B86" s="4">
        <f t="shared" si="4"/>
        <v>13</v>
      </c>
      <c r="C86" s="27">
        <v>23077</v>
      </c>
      <c r="D86" s="26">
        <v>83.1</v>
      </c>
      <c r="E86" s="26">
        <v>58.9</v>
      </c>
      <c r="F86" s="26">
        <v>60.03</v>
      </c>
      <c r="G86" s="26">
        <v>33.979999999999997</v>
      </c>
      <c r="H86" s="26">
        <v>18.329999999999998</v>
      </c>
      <c r="I86" s="26">
        <v>10.54</v>
      </c>
      <c r="J86" s="26">
        <v>6.97</v>
      </c>
      <c r="K86" s="28">
        <v>5.5</v>
      </c>
    </row>
    <row r="87" spans="1:11" ht="11.1" customHeight="1" x14ac:dyDescent="0.25">
      <c r="A87" s="54" t="s">
        <v>184</v>
      </c>
      <c r="B87" s="37">
        <v>1</v>
      </c>
      <c r="C87" s="38">
        <v>23488</v>
      </c>
      <c r="D87" s="30">
        <v>57.98</v>
      </c>
      <c r="E87" s="30">
        <v>35.659999999999997</v>
      </c>
      <c r="F87" s="30">
        <v>35.659999999999997</v>
      </c>
      <c r="G87" s="30">
        <v>18.11</v>
      </c>
      <c r="H87" s="30">
        <v>10.53</v>
      </c>
      <c r="I87" s="30">
        <v>7.36</v>
      </c>
      <c r="J87" s="30">
        <v>5.62</v>
      </c>
      <c r="K87" s="31">
        <v>4.54</v>
      </c>
    </row>
    <row r="88" spans="1:11" ht="11.1" customHeight="1" x14ac:dyDescent="0.25">
      <c r="A88" s="55"/>
      <c r="B88" s="4">
        <f>B87+1</f>
        <v>2</v>
      </c>
      <c r="C88" s="27">
        <v>6873</v>
      </c>
      <c r="D88" s="26">
        <v>10.66</v>
      </c>
      <c r="E88" s="26">
        <v>6.61</v>
      </c>
      <c r="F88" s="26">
        <v>6.67</v>
      </c>
      <c r="G88" s="26">
        <v>3.68</v>
      </c>
      <c r="H88" s="26">
        <v>2.4500000000000002</v>
      </c>
      <c r="I88" s="26">
        <v>1.87</v>
      </c>
      <c r="J88" s="26">
        <v>1.45</v>
      </c>
      <c r="K88" s="28">
        <v>1.18</v>
      </c>
    </row>
    <row r="89" spans="1:11" ht="11.1" customHeight="1" x14ac:dyDescent="0.25">
      <c r="A89" s="55"/>
      <c r="B89" s="4">
        <f t="shared" ref="B89:B99" si="5">B88+1</f>
        <v>3</v>
      </c>
      <c r="C89" s="27">
        <v>6901</v>
      </c>
      <c r="D89" s="26">
        <v>10.52</v>
      </c>
      <c r="E89" s="26">
        <v>6.64</v>
      </c>
      <c r="F89" s="26">
        <v>6.67</v>
      </c>
      <c r="G89" s="26">
        <v>3.68</v>
      </c>
      <c r="H89" s="26">
        <v>2.4500000000000002</v>
      </c>
      <c r="I89" s="26">
        <v>1.87</v>
      </c>
      <c r="J89" s="26">
        <v>1.45</v>
      </c>
      <c r="K89" s="28">
        <v>1.2</v>
      </c>
    </row>
    <row r="90" spans="1:11" ht="11.1" customHeight="1" x14ac:dyDescent="0.25">
      <c r="A90" s="55"/>
      <c r="B90" s="4">
        <f t="shared" si="5"/>
        <v>4</v>
      </c>
      <c r="C90" s="27">
        <v>6805</v>
      </c>
      <c r="D90" s="26">
        <v>10.35</v>
      </c>
      <c r="E90" s="26">
        <v>6.57</v>
      </c>
      <c r="F90" s="26">
        <v>6.59</v>
      </c>
      <c r="G90" s="26">
        <v>3.64</v>
      </c>
      <c r="H90" s="26">
        <v>2.4300000000000002</v>
      </c>
      <c r="I90" s="26">
        <v>1.85</v>
      </c>
      <c r="J90" s="26">
        <v>1.44</v>
      </c>
      <c r="K90" s="28">
        <v>1.18</v>
      </c>
    </row>
    <row r="91" spans="1:11" ht="11.1" customHeight="1" x14ac:dyDescent="0.25">
      <c r="A91" s="55"/>
      <c r="B91" s="4">
        <f t="shared" si="5"/>
        <v>5</v>
      </c>
      <c r="C91" s="27">
        <v>6834</v>
      </c>
      <c r="D91" s="26">
        <v>10.36</v>
      </c>
      <c r="E91" s="26">
        <v>6.6</v>
      </c>
      <c r="F91" s="26">
        <v>6.6</v>
      </c>
      <c r="G91" s="26">
        <v>3.65</v>
      </c>
      <c r="H91" s="26">
        <v>2.42</v>
      </c>
      <c r="I91" s="26">
        <v>1.85</v>
      </c>
      <c r="J91" s="26">
        <v>1.44</v>
      </c>
      <c r="K91" s="28">
        <v>1.18</v>
      </c>
    </row>
    <row r="92" spans="1:11" ht="11.1" customHeight="1" x14ac:dyDescent="0.25">
      <c r="A92" s="55"/>
      <c r="B92" s="4">
        <f t="shared" si="5"/>
        <v>6</v>
      </c>
      <c r="C92" s="27">
        <v>13052</v>
      </c>
      <c r="D92" s="26">
        <v>22.13</v>
      </c>
      <c r="E92" s="26">
        <v>14.1</v>
      </c>
      <c r="F92" s="26">
        <v>14.24</v>
      </c>
      <c r="G92" s="26">
        <v>7.8</v>
      </c>
      <c r="H92" s="26">
        <v>4.97</v>
      </c>
      <c r="I92" s="26">
        <v>3.7</v>
      </c>
      <c r="J92" s="26">
        <v>2.88</v>
      </c>
      <c r="K92" s="28">
        <v>2.35</v>
      </c>
    </row>
    <row r="93" spans="1:11" ht="11.1" customHeight="1" x14ac:dyDescent="0.25">
      <c r="A93" s="55"/>
      <c r="B93" s="4">
        <f t="shared" si="5"/>
        <v>7</v>
      </c>
      <c r="C93" s="27">
        <v>12899</v>
      </c>
      <c r="D93" s="26">
        <v>21.86</v>
      </c>
      <c r="E93" s="26">
        <v>14.04</v>
      </c>
      <c r="F93" s="26">
        <v>14.16</v>
      </c>
      <c r="G93" s="26">
        <v>7.8</v>
      </c>
      <c r="H93" s="26">
        <v>5.01</v>
      </c>
      <c r="I93" s="26">
        <v>3.72</v>
      </c>
      <c r="J93" s="26">
        <v>2.89</v>
      </c>
      <c r="K93" s="28">
        <v>2.36</v>
      </c>
    </row>
    <row r="94" spans="1:11" ht="11.1" customHeight="1" x14ac:dyDescent="0.25">
      <c r="A94" s="55"/>
      <c r="B94" s="4">
        <f t="shared" si="5"/>
        <v>8</v>
      </c>
      <c r="C94" s="27">
        <v>12979</v>
      </c>
      <c r="D94" s="26">
        <v>21.73</v>
      </c>
      <c r="E94" s="26">
        <v>14</v>
      </c>
      <c r="F94" s="26">
        <v>14.16</v>
      </c>
      <c r="G94" s="26">
        <v>7.8</v>
      </c>
      <c r="H94" s="26">
        <v>5.0199999999999996</v>
      </c>
      <c r="I94" s="26">
        <v>3.73</v>
      </c>
      <c r="J94" s="26">
        <v>2.89</v>
      </c>
      <c r="K94" s="28">
        <v>2.36</v>
      </c>
    </row>
    <row r="95" spans="1:11" ht="11.1" customHeight="1" x14ac:dyDescent="0.25">
      <c r="A95" s="55"/>
      <c r="B95" s="4">
        <f t="shared" si="5"/>
        <v>9</v>
      </c>
      <c r="C95" s="27">
        <v>12923</v>
      </c>
      <c r="D95" s="26">
        <v>21.6</v>
      </c>
      <c r="E95" s="26">
        <v>13.91</v>
      </c>
      <c r="F95" s="26">
        <v>14.06</v>
      </c>
      <c r="G95" s="26">
        <v>7.75</v>
      </c>
      <c r="H95" s="26">
        <v>4.9800000000000004</v>
      </c>
      <c r="I95" s="26">
        <v>3.72</v>
      </c>
      <c r="J95" s="26">
        <v>2.88</v>
      </c>
      <c r="K95" s="28">
        <v>2.36</v>
      </c>
    </row>
    <row r="96" spans="1:11" ht="11.1" customHeight="1" x14ac:dyDescent="0.25">
      <c r="A96" s="55"/>
      <c r="B96" s="4">
        <f t="shared" si="5"/>
        <v>10</v>
      </c>
      <c r="C96" s="27">
        <v>24730</v>
      </c>
      <c r="D96" s="26">
        <v>44.69</v>
      </c>
      <c r="E96" s="26">
        <v>29.31</v>
      </c>
      <c r="F96" s="26">
        <v>29.74</v>
      </c>
      <c r="G96" s="26">
        <v>16.62</v>
      </c>
      <c r="H96" s="26">
        <v>10.42</v>
      </c>
      <c r="I96" s="26">
        <v>7.54</v>
      </c>
      <c r="J96" s="26">
        <v>5.82</v>
      </c>
      <c r="K96" s="28">
        <v>4.7300000000000004</v>
      </c>
    </row>
    <row r="97" spans="1:11" ht="11.1" customHeight="1" x14ac:dyDescent="0.25">
      <c r="A97" s="55"/>
      <c r="B97" s="4">
        <f t="shared" si="5"/>
        <v>11</v>
      </c>
      <c r="C97" s="27">
        <v>24791</v>
      </c>
      <c r="D97" s="26">
        <v>43.65</v>
      </c>
      <c r="E97" s="26">
        <v>28.9</v>
      </c>
      <c r="F97" s="26">
        <v>29.37</v>
      </c>
      <c r="G97" s="26">
        <v>16.57</v>
      </c>
      <c r="H97" s="26">
        <v>10.47</v>
      </c>
      <c r="I97" s="26">
        <v>7.56</v>
      </c>
      <c r="J97" s="26">
        <v>5.81</v>
      </c>
      <c r="K97" s="28">
        <v>4.71</v>
      </c>
    </row>
    <row r="98" spans="1:11" ht="11.1" customHeight="1" x14ac:dyDescent="0.25">
      <c r="A98" s="55"/>
      <c r="B98" s="4">
        <f t="shared" si="5"/>
        <v>12</v>
      </c>
      <c r="C98" s="27">
        <v>24703</v>
      </c>
      <c r="D98" s="26">
        <v>43.46</v>
      </c>
      <c r="E98" s="26">
        <v>28.91</v>
      </c>
      <c r="F98" s="26">
        <v>29.4</v>
      </c>
      <c r="G98" s="26">
        <v>16.64</v>
      </c>
      <c r="H98" s="26">
        <v>10.54</v>
      </c>
      <c r="I98" s="26">
        <v>7.6</v>
      </c>
      <c r="J98" s="26">
        <v>5.86</v>
      </c>
      <c r="K98" s="28">
        <v>4.75</v>
      </c>
    </row>
    <row r="99" spans="1:11" ht="11.1" customHeight="1" x14ac:dyDescent="0.25">
      <c r="A99" s="56"/>
      <c r="B99" s="4">
        <f t="shared" si="5"/>
        <v>13</v>
      </c>
      <c r="C99" s="27">
        <v>24695</v>
      </c>
      <c r="D99" s="26">
        <v>43.21</v>
      </c>
      <c r="E99" s="26">
        <v>28.82</v>
      </c>
      <c r="F99" s="26">
        <v>29.28</v>
      </c>
      <c r="G99" s="26">
        <v>16.579999999999998</v>
      </c>
      <c r="H99" s="26">
        <v>10.48</v>
      </c>
      <c r="I99" s="26">
        <v>7.56</v>
      </c>
      <c r="J99" s="26">
        <v>5.83</v>
      </c>
      <c r="K99" s="28">
        <v>4.7300000000000004</v>
      </c>
    </row>
    <row r="100" spans="1:11" ht="11.1" customHeight="1" x14ac:dyDescent="0.25">
      <c r="A100" s="59" t="s">
        <v>6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1"/>
    </row>
    <row r="101" spans="1:11" ht="11.1" customHeight="1" x14ac:dyDescent="0.25">
      <c r="A101" s="59"/>
      <c r="B101" s="60"/>
      <c r="C101" s="60"/>
      <c r="D101" s="60"/>
      <c r="E101" s="60"/>
      <c r="F101" s="60"/>
      <c r="G101" s="60"/>
      <c r="H101" s="60"/>
      <c r="I101" s="60"/>
      <c r="J101" s="60"/>
      <c r="K101" s="61"/>
    </row>
    <row r="102" spans="1:11" ht="11.1" customHeight="1" x14ac:dyDescent="0.25">
      <c r="A102" s="39" t="s">
        <v>3</v>
      </c>
      <c r="B102" s="40" t="s">
        <v>20</v>
      </c>
      <c r="C102" s="40"/>
      <c r="D102" s="40"/>
      <c r="E102" s="40" t="s">
        <v>4</v>
      </c>
      <c r="F102" s="40"/>
      <c r="G102" s="40"/>
      <c r="K102" s="22"/>
    </row>
    <row r="103" spans="1:11" ht="11.1" customHeight="1" thickBot="1" x14ac:dyDescent="0.3">
      <c r="A103" s="41" t="str">
        <f>A7</f>
        <v>Date: 09/16/2021</v>
      </c>
      <c r="B103" s="42"/>
      <c r="C103" s="43"/>
      <c r="D103" s="43"/>
      <c r="E103" s="43" t="s">
        <v>5</v>
      </c>
      <c r="F103" s="43"/>
      <c r="G103" s="43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23" priority="11" operator="containsText" text="Yes">
      <formula>NOT(ISERROR(SEARCH("Yes",G16)))</formula>
    </cfRule>
    <cfRule type="containsText" dxfId="22" priority="12" operator="containsText" text="No">
      <formula>NOT(ISERROR(SEARCH("No",G16)))</formula>
    </cfRule>
  </conditionalFormatting>
  <conditionalFormatting sqref="G29:G40">
    <cfRule type="containsText" dxfId="21" priority="9" operator="containsText" text="Yes">
      <formula>NOT(ISERROR(SEARCH("Yes",G29)))</formula>
    </cfRule>
    <cfRule type="containsText" dxfId="20" priority="10" operator="containsText" text="No">
      <formula>NOT(ISERROR(SEARCH("No",G29)))</formula>
    </cfRule>
  </conditionalFormatting>
  <conditionalFormatting sqref="G42:G53">
    <cfRule type="containsText" dxfId="19" priority="7" operator="containsText" text="Yes">
      <formula>NOT(ISERROR(SEARCH("Yes",G42)))</formula>
    </cfRule>
    <cfRule type="containsText" dxfId="18" priority="8" operator="containsText" text="No">
      <formula>NOT(ISERROR(SEARCH("No",G42)))</formula>
    </cfRule>
  </conditionalFormatting>
  <conditionalFormatting sqref="G62:G73">
    <cfRule type="containsText" dxfId="17" priority="5" operator="containsText" text="Yes">
      <formula>NOT(ISERROR(SEARCH("Yes",G62)))</formula>
    </cfRule>
    <cfRule type="containsText" dxfId="16" priority="6" operator="containsText" text="No">
      <formula>NOT(ISERROR(SEARCH("No",G62)))</formula>
    </cfRule>
  </conditionalFormatting>
  <conditionalFormatting sqref="G75:G86">
    <cfRule type="containsText" dxfId="15" priority="3" operator="containsText" text="Yes">
      <formula>NOT(ISERROR(SEARCH("Yes",G75)))</formula>
    </cfRule>
    <cfRule type="containsText" dxfId="14" priority="4" operator="containsText" text="No">
      <formula>NOT(ISERROR(SEARCH("No",G75)))</formula>
    </cfRule>
  </conditionalFormatting>
  <conditionalFormatting sqref="G88:G99">
    <cfRule type="containsText" dxfId="13" priority="1" operator="containsText" text="Yes">
      <formula>NOT(ISERROR(SEARCH("Yes",G88)))</formula>
    </cfRule>
    <cfRule type="containsText" dxfId="12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7BC0C-06F4-4726-9E3C-C9E7127E8472}">
  <sheetPr>
    <pageSetUpPr fitToPage="1"/>
  </sheetPr>
  <dimension ref="A1:K103"/>
  <sheetViews>
    <sheetView showGridLines="0" view="pageBreakPreview" zoomScale="70" zoomScaleNormal="115" zoomScaleSheetLayoutView="70" workbookViewId="0">
      <selection activeCell="O59" sqref="O59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4" t="s">
        <v>11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14.45" customHeight="1" x14ac:dyDescent="0.25">
      <c r="A2" s="6"/>
      <c r="B2" s="67"/>
      <c r="C2" s="67"/>
      <c r="D2" s="67"/>
      <c r="E2" s="67"/>
      <c r="F2" s="67"/>
      <c r="G2" s="67"/>
      <c r="H2" s="67"/>
      <c r="I2" s="67"/>
      <c r="J2" s="67"/>
      <c r="K2" s="47"/>
    </row>
    <row r="3" spans="1:11" ht="7.9" customHeight="1" x14ac:dyDescent="0.25">
      <c r="A3" s="6"/>
      <c r="B3" s="67"/>
      <c r="C3" s="67"/>
      <c r="D3" s="67"/>
      <c r="E3" s="67"/>
      <c r="F3" s="67"/>
      <c r="G3" s="67"/>
      <c r="H3" s="67"/>
      <c r="I3" s="67"/>
      <c r="J3" s="67"/>
      <c r="K3" s="47"/>
    </row>
    <row r="4" spans="1:11" s="2" customFormat="1" ht="18" customHeight="1" thickBot="1" x14ac:dyDescent="0.3">
      <c r="A4" s="19"/>
      <c r="B4" s="67"/>
      <c r="C4" s="67"/>
      <c r="D4" s="67"/>
      <c r="E4" s="67"/>
      <c r="F4" s="67"/>
      <c r="G4" s="67"/>
      <c r="H4" s="67"/>
      <c r="I4" s="67"/>
      <c r="J4" s="67"/>
      <c r="K4" s="47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35"/>
      <c r="C6" s="35"/>
      <c r="D6" s="35" t="s">
        <v>9</v>
      </c>
      <c r="E6" s="35"/>
      <c r="F6" s="35"/>
      <c r="G6" s="35"/>
      <c r="K6" s="22"/>
    </row>
    <row r="7" spans="1:11" ht="10.9" customHeight="1" x14ac:dyDescent="0.25">
      <c r="A7" s="7" t="s">
        <v>198</v>
      </c>
      <c r="B7" s="35"/>
      <c r="C7" s="35"/>
      <c r="D7" s="35" t="s">
        <v>10</v>
      </c>
      <c r="E7" s="35"/>
      <c r="F7" s="35"/>
      <c r="G7" s="35"/>
      <c r="K7" s="22"/>
    </row>
    <row r="8" spans="1:11" ht="10.9" customHeight="1" x14ac:dyDescent="0.25">
      <c r="A8" s="7" t="s">
        <v>7</v>
      </c>
      <c r="B8" s="35"/>
      <c r="C8" s="35"/>
      <c r="D8" s="35" t="s">
        <v>44</v>
      </c>
      <c r="E8" s="35"/>
      <c r="F8" s="35"/>
      <c r="G8" s="35"/>
      <c r="K8" s="22"/>
    </row>
    <row r="9" spans="1:11" ht="10.9" customHeight="1" x14ac:dyDescent="0.25">
      <c r="A9" s="17" t="s">
        <v>8</v>
      </c>
      <c r="B9" s="35"/>
      <c r="C9" s="35"/>
      <c r="D9" s="8" t="s">
        <v>203</v>
      </c>
      <c r="F9" s="35"/>
      <c r="G9" s="35"/>
      <c r="K9" s="22"/>
    </row>
    <row r="10" spans="1:11" ht="10.9" customHeight="1" x14ac:dyDescent="0.25">
      <c r="A10" s="17" t="s">
        <v>185</v>
      </c>
      <c r="B10" s="35"/>
      <c r="C10" s="35"/>
      <c r="D10" s="33" t="s">
        <v>204</v>
      </c>
      <c r="F10" s="36"/>
      <c r="G10" s="35"/>
      <c r="K10" s="22"/>
    </row>
    <row r="11" spans="1:11" ht="10.9" customHeight="1" x14ac:dyDescent="0.25">
      <c r="A11" s="6"/>
      <c r="K11" s="22"/>
    </row>
    <row r="12" spans="1:11" ht="11.1" customHeight="1" x14ac:dyDescent="0.25">
      <c r="A12" s="62" t="s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4"/>
    </row>
    <row r="13" spans="1:11" s="3" customFormat="1" ht="11.1" customHeight="1" x14ac:dyDescent="0.25">
      <c r="A13" s="65" t="s">
        <v>0</v>
      </c>
      <c r="B13" s="66" t="s">
        <v>21</v>
      </c>
      <c r="C13" s="66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65"/>
      <c r="B14" s="66"/>
      <c r="C14" s="66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54" t="s">
        <v>186</v>
      </c>
      <c r="B15" s="37">
        <v>1</v>
      </c>
      <c r="C15" s="38">
        <v>23548</v>
      </c>
      <c r="D15" s="30">
        <v>60.93</v>
      </c>
      <c r="E15" s="30">
        <v>38.1</v>
      </c>
      <c r="F15" s="30">
        <v>39.17</v>
      </c>
      <c r="G15" s="30">
        <v>20.55</v>
      </c>
      <c r="H15" s="30">
        <v>11.67</v>
      </c>
      <c r="I15" s="30">
        <v>7.78</v>
      </c>
      <c r="J15" s="30">
        <v>5.82</v>
      </c>
      <c r="K15" s="31">
        <v>4.6399999999999997</v>
      </c>
    </row>
    <row r="16" spans="1:11" ht="11.1" customHeight="1" x14ac:dyDescent="0.25">
      <c r="A16" s="55"/>
      <c r="B16" s="4">
        <v>2</v>
      </c>
      <c r="C16" s="27">
        <v>6581</v>
      </c>
      <c r="D16" s="26">
        <v>10.57</v>
      </c>
      <c r="E16" s="26">
        <v>6.62</v>
      </c>
      <c r="F16" s="26">
        <v>6.76</v>
      </c>
      <c r="G16" s="26">
        <v>3.8</v>
      </c>
      <c r="H16" s="26">
        <v>2.5</v>
      </c>
      <c r="I16" s="26">
        <v>1.88</v>
      </c>
      <c r="J16" s="26">
        <v>1.49</v>
      </c>
      <c r="K16" s="28">
        <v>1.23</v>
      </c>
    </row>
    <row r="17" spans="1:11" ht="11.1" customHeight="1" x14ac:dyDescent="0.25">
      <c r="A17" s="55"/>
      <c r="B17" s="4">
        <v>3</v>
      </c>
      <c r="C17" s="27">
        <v>6748</v>
      </c>
      <c r="D17" s="26">
        <v>10.38</v>
      </c>
      <c r="E17" s="26">
        <v>6.61</v>
      </c>
      <c r="F17" s="26">
        <v>6.75</v>
      </c>
      <c r="G17" s="26">
        <v>3.85</v>
      </c>
      <c r="H17" s="26">
        <v>2.52</v>
      </c>
      <c r="I17" s="26">
        <v>1.9</v>
      </c>
      <c r="J17" s="26">
        <v>1.5</v>
      </c>
      <c r="K17" s="28">
        <v>1.23</v>
      </c>
    </row>
    <row r="18" spans="1:11" ht="11.1" customHeight="1" x14ac:dyDescent="0.25">
      <c r="A18" s="55"/>
      <c r="B18" s="4">
        <v>4</v>
      </c>
      <c r="C18" s="27">
        <v>6758</v>
      </c>
      <c r="D18" s="26">
        <v>10.130000000000001</v>
      </c>
      <c r="E18" s="26">
        <v>6.51</v>
      </c>
      <c r="F18" s="26">
        <v>6.64</v>
      </c>
      <c r="G18" s="26">
        <v>3.79</v>
      </c>
      <c r="H18" s="26">
        <v>2.5099999999999998</v>
      </c>
      <c r="I18" s="26">
        <v>1.88</v>
      </c>
      <c r="J18" s="26">
        <v>1.48</v>
      </c>
      <c r="K18" s="28">
        <v>1.23</v>
      </c>
    </row>
    <row r="19" spans="1:11" ht="11.1" customHeight="1" x14ac:dyDescent="0.25">
      <c r="A19" s="55"/>
      <c r="B19" s="4">
        <v>5</v>
      </c>
      <c r="C19" s="27">
        <v>6840</v>
      </c>
      <c r="D19" s="26">
        <v>10.15</v>
      </c>
      <c r="E19" s="26">
        <v>6.54</v>
      </c>
      <c r="F19" s="26">
        <v>6.68</v>
      </c>
      <c r="G19" s="26">
        <v>3.81</v>
      </c>
      <c r="H19" s="26">
        <v>2.5099999999999998</v>
      </c>
      <c r="I19" s="26">
        <v>1.89</v>
      </c>
      <c r="J19" s="26">
        <v>1.49</v>
      </c>
      <c r="K19" s="28">
        <v>1.24</v>
      </c>
    </row>
    <row r="20" spans="1:11" ht="11.1" customHeight="1" x14ac:dyDescent="0.25">
      <c r="A20" s="55"/>
      <c r="B20" s="4">
        <v>6</v>
      </c>
      <c r="C20" s="27">
        <v>12857</v>
      </c>
      <c r="D20" s="26">
        <v>22.57</v>
      </c>
      <c r="E20" s="26">
        <v>14.46</v>
      </c>
      <c r="F20" s="26">
        <v>14.93</v>
      </c>
      <c r="G20" s="26">
        <v>8.33</v>
      </c>
      <c r="H20" s="26">
        <v>5.24</v>
      </c>
      <c r="I20" s="26">
        <v>3.8</v>
      </c>
      <c r="J20" s="26">
        <v>2.94</v>
      </c>
      <c r="K20" s="28">
        <v>2.4300000000000002</v>
      </c>
    </row>
    <row r="21" spans="1:11" ht="11.1" customHeight="1" x14ac:dyDescent="0.25">
      <c r="A21" s="55"/>
      <c r="B21" s="4">
        <v>7</v>
      </c>
      <c r="C21" s="27">
        <v>12930</v>
      </c>
      <c r="D21" s="26">
        <v>22.18</v>
      </c>
      <c r="E21" s="26">
        <v>14.34</v>
      </c>
      <c r="F21" s="26">
        <v>14.78</v>
      </c>
      <c r="G21" s="26">
        <v>8.3000000000000007</v>
      </c>
      <c r="H21" s="26">
        <v>5.25</v>
      </c>
      <c r="I21" s="26">
        <v>3.82</v>
      </c>
      <c r="J21" s="26">
        <v>2.97</v>
      </c>
      <c r="K21" s="28">
        <v>2.46</v>
      </c>
    </row>
    <row r="22" spans="1:11" ht="11.1" customHeight="1" x14ac:dyDescent="0.25">
      <c r="A22" s="55"/>
      <c r="B22" s="4">
        <v>8</v>
      </c>
      <c r="C22" s="27">
        <v>12814</v>
      </c>
      <c r="D22" s="26">
        <v>21.96</v>
      </c>
      <c r="E22" s="26">
        <v>14.29</v>
      </c>
      <c r="F22" s="26">
        <v>14.7</v>
      </c>
      <c r="G22" s="26">
        <v>8.25</v>
      </c>
      <c r="H22" s="26">
        <v>5.24</v>
      </c>
      <c r="I22" s="26">
        <v>3.81</v>
      </c>
      <c r="J22" s="26">
        <v>2.96</v>
      </c>
      <c r="K22" s="28">
        <v>2.4500000000000002</v>
      </c>
    </row>
    <row r="23" spans="1:11" ht="11.1" customHeight="1" x14ac:dyDescent="0.25">
      <c r="A23" s="55"/>
      <c r="B23" s="4">
        <v>9</v>
      </c>
      <c r="C23" s="27">
        <v>12863</v>
      </c>
      <c r="D23" s="26">
        <v>21.87</v>
      </c>
      <c r="E23" s="26">
        <v>14.26</v>
      </c>
      <c r="F23" s="26">
        <v>14.66</v>
      </c>
      <c r="G23" s="26">
        <v>8.27</v>
      </c>
      <c r="H23" s="26">
        <v>5.25</v>
      </c>
      <c r="I23" s="26">
        <v>3.82</v>
      </c>
      <c r="J23" s="26">
        <v>2.96</v>
      </c>
      <c r="K23" s="28">
        <v>2.46</v>
      </c>
    </row>
    <row r="24" spans="1:11" ht="11.1" customHeight="1" x14ac:dyDescent="0.25">
      <c r="A24" s="55"/>
      <c r="B24" s="4">
        <v>10</v>
      </c>
      <c r="C24" s="27">
        <v>24281</v>
      </c>
      <c r="D24" s="26">
        <v>45.55</v>
      </c>
      <c r="E24" s="26">
        <v>30.06</v>
      </c>
      <c r="F24" s="26">
        <v>31.03</v>
      </c>
      <c r="G24" s="26">
        <v>17.600000000000001</v>
      </c>
      <c r="H24" s="26">
        <v>10.84</v>
      </c>
      <c r="I24" s="26">
        <v>7.63</v>
      </c>
      <c r="J24" s="26">
        <v>5.83</v>
      </c>
      <c r="K24" s="28">
        <v>4.7</v>
      </c>
    </row>
    <row r="25" spans="1:11" ht="11.1" customHeight="1" x14ac:dyDescent="0.25">
      <c r="A25" s="55"/>
      <c r="B25" s="4">
        <v>11</v>
      </c>
      <c r="C25" s="27">
        <v>24158</v>
      </c>
      <c r="D25" s="26">
        <v>44.54</v>
      </c>
      <c r="E25" s="26">
        <v>29.67</v>
      </c>
      <c r="F25" s="26">
        <v>30.48</v>
      </c>
      <c r="G25" s="26">
        <v>17.489999999999998</v>
      </c>
      <c r="H25" s="26">
        <v>10.86</v>
      </c>
      <c r="I25" s="26">
        <v>7.66</v>
      </c>
      <c r="J25" s="26">
        <v>5.86</v>
      </c>
      <c r="K25" s="28">
        <v>4.76</v>
      </c>
    </row>
    <row r="26" spans="1:11" ht="11.1" customHeight="1" x14ac:dyDescent="0.25">
      <c r="A26" s="55"/>
      <c r="B26" s="4">
        <v>12</v>
      </c>
      <c r="C26" s="27">
        <v>24528</v>
      </c>
      <c r="D26" s="26">
        <v>44.15</v>
      </c>
      <c r="E26" s="26">
        <v>29.53</v>
      </c>
      <c r="F26" s="26">
        <v>30.34</v>
      </c>
      <c r="G26" s="26">
        <v>17.48</v>
      </c>
      <c r="H26" s="26">
        <v>10.85</v>
      </c>
      <c r="I26" s="26">
        <v>7.64</v>
      </c>
      <c r="J26" s="26">
        <v>5.87</v>
      </c>
      <c r="K26" s="28">
        <v>4.76</v>
      </c>
    </row>
    <row r="27" spans="1:11" ht="11.1" customHeight="1" x14ac:dyDescent="0.25">
      <c r="A27" s="56"/>
      <c r="B27" s="4">
        <v>13</v>
      </c>
      <c r="C27" s="27">
        <v>24332</v>
      </c>
      <c r="D27" s="26">
        <v>43.83</v>
      </c>
      <c r="E27" s="26">
        <v>29.4</v>
      </c>
      <c r="F27" s="26">
        <v>30.23</v>
      </c>
      <c r="G27" s="26">
        <v>17.45</v>
      </c>
      <c r="H27" s="26">
        <v>10.88</v>
      </c>
      <c r="I27" s="26">
        <v>7.68</v>
      </c>
      <c r="J27" s="26">
        <v>5.9</v>
      </c>
      <c r="K27" s="28">
        <v>4.8</v>
      </c>
    </row>
    <row r="28" spans="1:11" ht="11.1" customHeight="1" x14ac:dyDescent="0.25">
      <c r="A28" s="54" t="s">
        <v>187</v>
      </c>
      <c r="B28" s="37">
        <v>1</v>
      </c>
      <c r="C28" s="38">
        <v>21472</v>
      </c>
      <c r="D28" s="30">
        <v>131.36000000000001</v>
      </c>
      <c r="E28" s="30">
        <v>81.900000000000006</v>
      </c>
      <c r="F28" s="30">
        <v>88.62</v>
      </c>
      <c r="G28" s="30">
        <v>42.96</v>
      </c>
      <c r="H28" s="30">
        <v>18.079999999999998</v>
      </c>
      <c r="I28" s="30">
        <v>8.23</v>
      </c>
      <c r="J28" s="30">
        <v>5.34</v>
      </c>
      <c r="K28" s="31">
        <v>4.62</v>
      </c>
    </row>
    <row r="29" spans="1:11" ht="11.1" customHeight="1" x14ac:dyDescent="0.25">
      <c r="A29" s="55"/>
      <c r="B29" s="4">
        <v>2</v>
      </c>
      <c r="C29" s="27">
        <v>6553</v>
      </c>
      <c r="D29" s="26">
        <v>18.54</v>
      </c>
      <c r="E29" s="26">
        <v>11.55</v>
      </c>
      <c r="F29" s="26">
        <v>12.19</v>
      </c>
      <c r="G29" s="26">
        <v>6.28</v>
      </c>
      <c r="H29" s="26">
        <v>3.33</v>
      </c>
      <c r="I29" s="26">
        <v>2.12</v>
      </c>
      <c r="J29" s="26">
        <v>1.56</v>
      </c>
      <c r="K29" s="28">
        <v>1.31</v>
      </c>
    </row>
    <row r="30" spans="1:11" ht="11.1" customHeight="1" x14ac:dyDescent="0.25">
      <c r="A30" s="55"/>
      <c r="B30" s="4">
        <v>3</v>
      </c>
      <c r="C30" s="27">
        <v>6593</v>
      </c>
      <c r="D30" s="26">
        <v>16.72</v>
      </c>
      <c r="E30" s="26">
        <v>10.65</v>
      </c>
      <c r="F30" s="26">
        <v>11.17</v>
      </c>
      <c r="G30" s="26">
        <v>5.95</v>
      </c>
      <c r="H30" s="26">
        <v>3.29</v>
      </c>
      <c r="I30" s="26">
        <v>2.13</v>
      </c>
      <c r="J30" s="26">
        <v>1.58</v>
      </c>
      <c r="K30" s="28">
        <v>1.32</v>
      </c>
    </row>
    <row r="31" spans="1:11" ht="11.1" customHeight="1" x14ac:dyDescent="0.25">
      <c r="A31" s="55"/>
      <c r="B31" s="4">
        <v>4</v>
      </c>
      <c r="C31" s="27">
        <v>6689</v>
      </c>
      <c r="D31" s="26">
        <v>16.239999999999998</v>
      </c>
      <c r="E31" s="26">
        <v>10.48</v>
      </c>
      <c r="F31" s="26">
        <v>10.95</v>
      </c>
      <c r="G31" s="26">
        <v>5.89</v>
      </c>
      <c r="H31" s="26">
        <v>3.28</v>
      </c>
      <c r="I31" s="26">
        <v>2.14</v>
      </c>
      <c r="J31" s="26">
        <v>1.59</v>
      </c>
      <c r="K31" s="28">
        <v>1.34</v>
      </c>
    </row>
    <row r="32" spans="1:11" ht="11.1" customHeight="1" x14ac:dyDescent="0.25">
      <c r="A32" s="55"/>
      <c r="B32" s="4">
        <v>5</v>
      </c>
      <c r="C32" s="27">
        <v>6693</v>
      </c>
      <c r="D32" s="26">
        <v>15.91</v>
      </c>
      <c r="E32" s="26">
        <v>10.33</v>
      </c>
      <c r="F32" s="26">
        <v>10.8</v>
      </c>
      <c r="G32" s="26">
        <v>5.83</v>
      </c>
      <c r="H32" s="26">
        <v>3.26</v>
      </c>
      <c r="I32" s="26">
        <v>2.14</v>
      </c>
      <c r="J32" s="26">
        <v>1.59</v>
      </c>
      <c r="K32" s="28">
        <v>1.34</v>
      </c>
    </row>
    <row r="33" spans="1:11" ht="11.1" customHeight="1" x14ac:dyDescent="0.25">
      <c r="A33" s="55"/>
      <c r="B33" s="4">
        <v>6</v>
      </c>
      <c r="C33" s="27">
        <v>12335</v>
      </c>
      <c r="D33" s="26">
        <v>40.53</v>
      </c>
      <c r="E33" s="26">
        <v>26.1</v>
      </c>
      <c r="F33" s="26">
        <v>27.83</v>
      </c>
      <c r="G33" s="26">
        <v>14.46</v>
      </c>
      <c r="H33" s="26">
        <v>7.27</v>
      </c>
      <c r="I33" s="26">
        <v>4.3</v>
      </c>
      <c r="J33" s="26">
        <v>3.07</v>
      </c>
      <c r="K33" s="28">
        <v>2.58</v>
      </c>
    </row>
    <row r="34" spans="1:11" ht="11.1" customHeight="1" x14ac:dyDescent="0.25">
      <c r="A34" s="55"/>
      <c r="B34" s="4">
        <v>7</v>
      </c>
      <c r="C34" s="27">
        <v>12353</v>
      </c>
      <c r="D34" s="26">
        <v>39</v>
      </c>
      <c r="E34" s="26">
        <v>25.47</v>
      </c>
      <c r="F34" s="26">
        <v>26.97</v>
      </c>
      <c r="G34" s="26">
        <v>14.23</v>
      </c>
      <c r="H34" s="26">
        <v>7.31</v>
      </c>
      <c r="I34" s="26">
        <v>4.3600000000000003</v>
      </c>
      <c r="J34" s="26">
        <v>3.12</v>
      </c>
      <c r="K34" s="28">
        <v>2.6</v>
      </c>
    </row>
    <row r="35" spans="1:11" ht="11.1" customHeight="1" x14ac:dyDescent="0.25">
      <c r="A35" s="55"/>
      <c r="B35" s="4">
        <v>8</v>
      </c>
      <c r="C35" s="27">
        <v>12346</v>
      </c>
      <c r="D35" s="26">
        <v>38.090000000000003</v>
      </c>
      <c r="E35" s="26">
        <v>25.12</v>
      </c>
      <c r="F35" s="26">
        <v>26.53</v>
      </c>
      <c r="G35" s="26">
        <v>14.12</v>
      </c>
      <c r="H35" s="26">
        <v>7.32</v>
      </c>
      <c r="I35" s="26">
        <v>4.3899999999999997</v>
      </c>
      <c r="J35" s="26">
        <v>3.14</v>
      </c>
      <c r="K35" s="28">
        <v>2.62</v>
      </c>
    </row>
    <row r="36" spans="1:11" ht="11.1" customHeight="1" x14ac:dyDescent="0.25">
      <c r="A36" s="55"/>
      <c r="B36" s="4">
        <v>9</v>
      </c>
      <c r="C36" s="27">
        <v>12375</v>
      </c>
      <c r="D36" s="26">
        <v>37.51</v>
      </c>
      <c r="E36" s="26">
        <v>24.91</v>
      </c>
      <c r="F36" s="26">
        <v>26.21</v>
      </c>
      <c r="G36" s="26">
        <v>14.08</v>
      </c>
      <c r="H36" s="26">
        <v>7.33</v>
      </c>
      <c r="I36" s="26">
        <v>4.42</v>
      </c>
      <c r="J36" s="26">
        <v>3.16</v>
      </c>
      <c r="K36" s="28">
        <v>2.63</v>
      </c>
    </row>
    <row r="37" spans="1:11" ht="11.1" customHeight="1" x14ac:dyDescent="0.25">
      <c r="A37" s="55"/>
      <c r="B37" s="4">
        <v>10</v>
      </c>
      <c r="C37" s="27">
        <v>23068</v>
      </c>
      <c r="D37" s="26">
        <v>87.33</v>
      </c>
      <c r="E37" s="26">
        <v>58.59</v>
      </c>
      <c r="F37" s="26">
        <v>62.22</v>
      </c>
      <c r="G37" s="26">
        <v>33.14</v>
      </c>
      <c r="H37" s="26">
        <v>16.149999999999999</v>
      </c>
      <c r="I37" s="26">
        <v>8.57</v>
      </c>
      <c r="J37" s="26">
        <v>5.81</v>
      </c>
      <c r="K37" s="28">
        <v>4.88</v>
      </c>
    </row>
    <row r="38" spans="1:11" ht="11.1" customHeight="1" x14ac:dyDescent="0.25">
      <c r="A38" s="55"/>
      <c r="B38" s="4">
        <v>11</v>
      </c>
      <c r="C38" s="27">
        <v>23176</v>
      </c>
      <c r="D38" s="26">
        <v>85.6</v>
      </c>
      <c r="E38" s="26">
        <v>58.55</v>
      </c>
      <c r="F38" s="26">
        <v>61.39</v>
      </c>
      <c r="G38" s="26">
        <v>33.299999999999997</v>
      </c>
      <c r="H38" s="26">
        <v>16.52</v>
      </c>
      <c r="I38" s="26">
        <v>8.85</v>
      </c>
      <c r="J38" s="26">
        <v>5.94</v>
      </c>
      <c r="K38" s="28">
        <v>4.99</v>
      </c>
    </row>
    <row r="39" spans="1:11" ht="11.1" customHeight="1" x14ac:dyDescent="0.25">
      <c r="A39" s="55"/>
      <c r="B39" s="4">
        <v>12</v>
      </c>
      <c r="C39" s="27">
        <v>23031</v>
      </c>
      <c r="D39" s="26">
        <v>83.62</v>
      </c>
      <c r="E39" s="26">
        <v>57.7</v>
      </c>
      <c r="F39" s="26">
        <v>60.51</v>
      </c>
      <c r="G39" s="26">
        <v>33.17</v>
      </c>
      <c r="H39" s="26">
        <v>16.670000000000002</v>
      </c>
      <c r="I39" s="26">
        <v>8.9</v>
      </c>
      <c r="J39" s="26">
        <v>6.02</v>
      </c>
      <c r="K39" s="28">
        <v>5.0199999999999996</v>
      </c>
    </row>
    <row r="40" spans="1:11" ht="11.1" customHeight="1" x14ac:dyDescent="0.25">
      <c r="A40" s="56"/>
      <c r="B40" s="4">
        <v>13</v>
      </c>
      <c r="C40" s="27">
        <v>23190</v>
      </c>
      <c r="D40" s="26">
        <v>82.78</v>
      </c>
      <c r="E40" s="26">
        <v>57.45</v>
      </c>
      <c r="F40" s="26">
        <v>60.17</v>
      </c>
      <c r="G40" s="26">
        <v>33.200000000000003</v>
      </c>
      <c r="H40" s="26">
        <v>16.77</v>
      </c>
      <c r="I40" s="26">
        <v>8.9499999999999993</v>
      </c>
      <c r="J40" s="26">
        <v>6.03</v>
      </c>
      <c r="K40" s="28">
        <v>5.0599999999999996</v>
      </c>
    </row>
    <row r="41" spans="1:11" ht="11.1" customHeight="1" x14ac:dyDescent="0.25">
      <c r="A41" s="54" t="s">
        <v>188</v>
      </c>
      <c r="B41" s="37">
        <v>1</v>
      </c>
      <c r="C41" s="38">
        <v>23357</v>
      </c>
      <c r="D41" s="30">
        <v>69.97</v>
      </c>
      <c r="E41" s="30">
        <v>43.49</v>
      </c>
      <c r="F41" s="30">
        <v>45.03</v>
      </c>
      <c r="G41" s="30">
        <v>22.47</v>
      </c>
      <c r="H41" s="30">
        <v>12.07</v>
      </c>
      <c r="I41" s="30">
        <v>7.67</v>
      </c>
      <c r="J41" s="30">
        <v>5.55</v>
      </c>
      <c r="K41" s="31">
        <v>4.3899999999999997</v>
      </c>
    </row>
    <row r="42" spans="1:11" ht="11.1" customHeight="1" x14ac:dyDescent="0.25">
      <c r="A42" s="55"/>
      <c r="B42" s="4">
        <v>2</v>
      </c>
      <c r="C42" s="27">
        <v>6741</v>
      </c>
      <c r="D42" s="26">
        <v>11.96</v>
      </c>
      <c r="E42" s="26">
        <v>7.42</v>
      </c>
      <c r="F42" s="26">
        <v>7.71</v>
      </c>
      <c r="G42" s="26">
        <v>4.08</v>
      </c>
      <c r="H42" s="26">
        <v>2.57</v>
      </c>
      <c r="I42" s="26">
        <v>1.86</v>
      </c>
      <c r="J42" s="26">
        <v>1.43</v>
      </c>
      <c r="K42" s="28">
        <v>1.19</v>
      </c>
    </row>
    <row r="43" spans="1:11" ht="11.1" customHeight="1" x14ac:dyDescent="0.25">
      <c r="A43" s="55"/>
      <c r="B43" s="4">
        <v>3</v>
      </c>
      <c r="C43" s="27">
        <v>6811</v>
      </c>
      <c r="D43" s="26">
        <v>11.59</v>
      </c>
      <c r="E43" s="26">
        <v>7.34</v>
      </c>
      <c r="F43" s="26">
        <v>7.61</v>
      </c>
      <c r="G43" s="26">
        <v>4.0599999999999996</v>
      </c>
      <c r="H43" s="26">
        <v>2.54</v>
      </c>
      <c r="I43" s="26">
        <v>1.86</v>
      </c>
      <c r="J43" s="26">
        <v>1.45</v>
      </c>
      <c r="K43" s="28">
        <v>1.2</v>
      </c>
    </row>
    <row r="44" spans="1:11" ht="11.1" customHeight="1" x14ac:dyDescent="0.25">
      <c r="A44" s="55"/>
      <c r="B44" s="4">
        <v>4</v>
      </c>
      <c r="C44" s="27">
        <v>6845</v>
      </c>
      <c r="D44" s="26">
        <v>11.45</v>
      </c>
      <c r="E44" s="26">
        <v>7.28</v>
      </c>
      <c r="F44" s="26">
        <v>7.55</v>
      </c>
      <c r="G44" s="26">
        <v>4.04</v>
      </c>
      <c r="H44" s="26">
        <v>2.52</v>
      </c>
      <c r="I44" s="26">
        <v>1.84</v>
      </c>
      <c r="J44" s="26">
        <v>1.44</v>
      </c>
      <c r="K44" s="28">
        <v>1.19</v>
      </c>
    </row>
    <row r="45" spans="1:11" ht="11.1" customHeight="1" x14ac:dyDescent="0.25">
      <c r="A45" s="55"/>
      <c r="B45" s="4">
        <v>5</v>
      </c>
      <c r="C45" s="27">
        <v>6843</v>
      </c>
      <c r="D45" s="26">
        <v>11.37</v>
      </c>
      <c r="E45" s="26">
        <v>7.26</v>
      </c>
      <c r="F45" s="26">
        <v>7.53</v>
      </c>
      <c r="G45" s="26">
        <v>4.03</v>
      </c>
      <c r="H45" s="26">
        <v>2.5099999999999998</v>
      </c>
      <c r="I45" s="26">
        <v>1.84</v>
      </c>
      <c r="J45" s="26">
        <v>1.43</v>
      </c>
      <c r="K45" s="28">
        <v>1.19</v>
      </c>
    </row>
    <row r="46" spans="1:11" ht="11.1" customHeight="1" x14ac:dyDescent="0.25">
      <c r="A46" s="55"/>
      <c r="B46" s="4">
        <v>6</v>
      </c>
      <c r="C46" s="27">
        <v>12924</v>
      </c>
      <c r="D46" s="26">
        <v>24.91</v>
      </c>
      <c r="E46" s="26">
        <v>15.92</v>
      </c>
      <c r="F46" s="26">
        <v>16.62</v>
      </c>
      <c r="G46" s="26">
        <v>8.81</v>
      </c>
      <c r="H46" s="26">
        <v>5.24</v>
      </c>
      <c r="I46" s="26">
        <v>3.69</v>
      </c>
      <c r="J46" s="26">
        <v>2.83</v>
      </c>
      <c r="K46" s="28">
        <v>2.2999999999999998</v>
      </c>
    </row>
    <row r="47" spans="1:11" ht="11.1" customHeight="1" x14ac:dyDescent="0.25">
      <c r="A47" s="55"/>
      <c r="B47" s="4">
        <v>7</v>
      </c>
      <c r="C47" s="27">
        <v>12892</v>
      </c>
      <c r="D47" s="26">
        <v>24.51</v>
      </c>
      <c r="E47" s="26">
        <v>15.82</v>
      </c>
      <c r="F47" s="26">
        <v>16.440000000000001</v>
      </c>
      <c r="G47" s="26">
        <v>8.7799999999999994</v>
      </c>
      <c r="H47" s="26">
        <v>5.25</v>
      </c>
      <c r="I47" s="26">
        <v>3.71</v>
      </c>
      <c r="J47" s="26">
        <v>2.85</v>
      </c>
      <c r="K47" s="28">
        <v>2.34</v>
      </c>
    </row>
    <row r="48" spans="1:11" ht="11.1" customHeight="1" x14ac:dyDescent="0.25">
      <c r="A48" s="55"/>
      <c r="B48" s="4">
        <v>8</v>
      </c>
      <c r="C48" s="27">
        <v>12978</v>
      </c>
      <c r="D48" s="26">
        <v>24.3</v>
      </c>
      <c r="E48" s="26">
        <v>15.73</v>
      </c>
      <c r="F48" s="26">
        <v>16.34</v>
      </c>
      <c r="G48" s="26">
        <v>8.77</v>
      </c>
      <c r="H48" s="26">
        <v>5.24</v>
      </c>
      <c r="I48" s="26">
        <v>3.71</v>
      </c>
      <c r="J48" s="26">
        <v>2.83</v>
      </c>
      <c r="K48" s="28">
        <v>2.31</v>
      </c>
    </row>
    <row r="49" spans="1:11" ht="11.1" customHeight="1" x14ac:dyDescent="0.25">
      <c r="A49" s="55"/>
      <c r="B49" s="4">
        <v>9</v>
      </c>
      <c r="C49" s="27">
        <v>12894</v>
      </c>
      <c r="D49" s="26">
        <v>24.16</v>
      </c>
      <c r="E49" s="26">
        <v>15.68</v>
      </c>
      <c r="F49" s="26">
        <v>16.309999999999999</v>
      </c>
      <c r="G49" s="26">
        <v>8.76</v>
      </c>
      <c r="H49" s="26">
        <v>5.23</v>
      </c>
      <c r="I49" s="26">
        <v>3.71</v>
      </c>
      <c r="J49" s="26">
        <v>2.83</v>
      </c>
      <c r="K49" s="28">
        <v>2.33</v>
      </c>
    </row>
    <row r="50" spans="1:11" ht="11.1" customHeight="1" x14ac:dyDescent="0.25">
      <c r="A50" s="55"/>
      <c r="B50" s="4">
        <v>10</v>
      </c>
      <c r="C50" s="27">
        <v>24187</v>
      </c>
      <c r="D50" s="26">
        <v>49.69</v>
      </c>
      <c r="E50" s="26">
        <v>32.83</v>
      </c>
      <c r="F50" s="26">
        <v>34.11</v>
      </c>
      <c r="G50" s="26">
        <v>18.59</v>
      </c>
      <c r="H50" s="26">
        <v>10.87</v>
      </c>
      <c r="I50" s="26">
        <v>7.39</v>
      </c>
      <c r="J50" s="26">
        <v>5.53</v>
      </c>
      <c r="K50" s="28">
        <v>4.47</v>
      </c>
    </row>
    <row r="51" spans="1:11" ht="11.1" customHeight="1" x14ac:dyDescent="0.25">
      <c r="A51" s="55"/>
      <c r="B51" s="4">
        <v>11</v>
      </c>
      <c r="C51" s="27">
        <v>24388</v>
      </c>
      <c r="D51" s="26">
        <v>48.84</v>
      </c>
      <c r="E51" s="26">
        <v>32.57</v>
      </c>
      <c r="F51" s="26">
        <v>33.729999999999997</v>
      </c>
      <c r="G51" s="26">
        <v>18.579999999999998</v>
      </c>
      <c r="H51" s="26">
        <v>10.96</v>
      </c>
      <c r="I51" s="26">
        <v>7.44</v>
      </c>
      <c r="J51" s="26">
        <v>5.57</v>
      </c>
      <c r="K51" s="28">
        <v>4.51</v>
      </c>
    </row>
    <row r="52" spans="1:11" ht="11.1" customHeight="1" x14ac:dyDescent="0.25">
      <c r="A52" s="55"/>
      <c r="B52" s="4">
        <v>12</v>
      </c>
      <c r="C52" s="27">
        <v>24418</v>
      </c>
      <c r="D52" s="26">
        <v>48.32</v>
      </c>
      <c r="E52" s="26">
        <v>32.36</v>
      </c>
      <c r="F52" s="26">
        <v>33.58</v>
      </c>
      <c r="G52" s="26">
        <v>18.59</v>
      </c>
      <c r="H52" s="26">
        <v>10.99</v>
      </c>
      <c r="I52" s="26">
        <v>7.47</v>
      </c>
      <c r="J52" s="26">
        <v>5.61</v>
      </c>
      <c r="K52" s="28">
        <v>4.55</v>
      </c>
    </row>
    <row r="53" spans="1:11" ht="11.1" customHeight="1" x14ac:dyDescent="0.25">
      <c r="A53" s="56"/>
      <c r="B53" s="4">
        <v>13</v>
      </c>
      <c r="C53" s="27">
        <v>24360</v>
      </c>
      <c r="D53" s="26">
        <v>48.04</v>
      </c>
      <c r="E53" s="26">
        <v>32.32</v>
      </c>
      <c r="F53" s="26">
        <v>33.369999999999997</v>
      </c>
      <c r="G53" s="26">
        <v>18.54</v>
      </c>
      <c r="H53" s="26">
        <v>10.96</v>
      </c>
      <c r="I53" s="26">
        <v>7.44</v>
      </c>
      <c r="J53" s="26">
        <v>5.58</v>
      </c>
      <c r="K53" s="28">
        <v>4.53</v>
      </c>
    </row>
    <row r="54" spans="1:11" ht="11.1" customHeight="1" x14ac:dyDescent="0.25">
      <c r="A54" s="59" t="s">
        <v>6</v>
      </c>
      <c r="B54" s="60"/>
      <c r="C54" s="60"/>
      <c r="D54" s="60"/>
      <c r="E54" s="60"/>
      <c r="F54" s="60"/>
      <c r="G54" s="60"/>
      <c r="H54" s="60"/>
      <c r="I54" s="60"/>
      <c r="J54" s="60"/>
      <c r="K54" s="61"/>
    </row>
    <row r="55" spans="1:11" ht="11.1" customHeight="1" x14ac:dyDescent="0.25">
      <c r="A55" s="59"/>
      <c r="B55" s="60"/>
      <c r="C55" s="60"/>
      <c r="D55" s="60"/>
      <c r="E55" s="60"/>
      <c r="F55" s="60"/>
      <c r="G55" s="60"/>
      <c r="H55" s="60"/>
      <c r="I55" s="60"/>
      <c r="J55" s="60"/>
      <c r="K55" s="61"/>
    </row>
    <row r="56" spans="1:11" ht="11.1" customHeight="1" x14ac:dyDescent="0.25">
      <c r="A56" s="39" t="s">
        <v>3</v>
      </c>
      <c r="B56" s="40" t="s">
        <v>20</v>
      </c>
      <c r="C56" s="40"/>
      <c r="D56" s="40"/>
      <c r="E56" s="40" t="s">
        <v>4</v>
      </c>
      <c r="F56" s="40"/>
      <c r="G56" s="40"/>
      <c r="K56" s="22"/>
    </row>
    <row r="57" spans="1:11" ht="11.1" customHeight="1" thickBot="1" x14ac:dyDescent="0.3">
      <c r="A57" s="41" t="str">
        <f>A7</f>
        <v>Date: 09/16/2021</v>
      </c>
      <c r="B57" s="42"/>
      <c r="C57" s="43"/>
      <c r="D57" s="43"/>
      <c r="E57" s="43" t="s">
        <v>5</v>
      </c>
      <c r="F57" s="43"/>
      <c r="G57" s="43"/>
      <c r="H57" s="14"/>
      <c r="I57" s="14"/>
      <c r="J57" s="14"/>
      <c r="K57" s="15"/>
    </row>
    <row r="58" spans="1:11" ht="11.1" customHeight="1" x14ac:dyDescent="0.25">
      <c r="A58" s="62" t="s">
        <v>1</v>
      </c>
      <c r="B58" s="63"/>
      <c r="C58" s="63"/>
      <c r="D58" s="63"/>
      <c r="E58" s="63"/>
      <c r="F58" s="63"/>
      <c r="G58" s="63"/>
      <c r="H58" s="63"/>
      <c r="I58" s="63"/>
      <c r="J58" s="63"/>
      <c r="K58" s="64"/>
    </row>
    <row r="59" spans="1:11" ht="11.1" customHeight="1" x14ac:dyDescent="0.25">
      <c r="A59" s="65" t="s">
        <v>0</v>
      </c>
      <c r="B59" s="66" t="s">
        <v>21</v>
      </c>
      <c r="C59" s="66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65"/>
      <c r="B60" s="66"/>
      <c r="C60" s="66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54" t="s">
        <v>189</v>
      </c>
      <c r="B61" s="37">
        <v>1</v>
      </c>
      <c r="C61" s="38">
        <v>23683</v>
      </c>
      <c r="D61" s="30">
        <v>62.85</v>
      </c>
      <c r="E61" s="30">
        <v>38.54</v>
      </c>
      <c r="F61" s="30">
        <v>38.71</v>
      </c>
      <c r="G61" s="30">
        <v>19.53</v>
      </c>
      <c r="H61" s="30">
        <v>11.03</v>
      </c>
      <c r="I61" s="30">
        <v>7.56</v>
      </c>
      <c r="J61" s="30">
        <v>5.75</v>
      </c>
      <c r="K61" s="31">
        <v>4.71</v>
      </c>
    </row>
    <row r="62" spans="1:11" ht="11.1" customHeight="1" x14ac:dyDescent="0.25">
      <c r="A62" s="55"/>
      <c r="B62" s="4">
        <v>2</v>
      </c>
      <c r="C62" s="27">
        <v>6678</v>
      </c>
      <c r="D62" s="26">
        <v>10.98</v>
      </c>
      <c r="E62" s="26">
        <v>6.77</v>
      </c>
      <c r="F62" s="26">
        <v>6.76</v>
      </c>
      <c r="G62" s="26">
        <v>3.73</v>
      </c>
      <c r="H62" s="26">
        <v>2.44</v>
      </c>
      <c r="I62" s="26">
        <v>1.84</v>
      </c>
      <c r="J62" s="26">
        <v>1.43</v>
      </c>
      <c r="K62" s="28">
        <v>1.21</v>
      </c>
    </row>
    <row r="63" spans="1:11" ht="11.1" customHeight="1" x14ac:dyDescent="0.25">
      <c r="A63" s="55"/>
      <c r="B63" s="4">
        <v>3</v>
      </c>
      <c r="C63" s="27">
        <v>6763</v>
      </c>
      <c r="D63" s="26">
        <v>10.77</v>
      </c>
      <c r="E63" s="26">
        <v>6.76</v>
      </c>
      <c r="F63" s="26">
        <v>6.76</v>
      </c>
      <c r="G63" s="26">
        <v>3.76</v>
      </c>
      <c r="H63" s="26">
        <v>2.4500000000000002</v>
      </c>
      <c r="I63" s="26">
        <v>1.86</v>
      </c>
      <c r="J63" s="26">
        <v>1.46</v>
      </c>
      <c r="K63" s="28">
        <v>1.21</v>
      </c>
    </row>
    <row r="64" spans="1:11" ht="11.1" customHeight="1" x14ac:dyDescent="0.25">
      <c r="A64" s="55"/>
      <c r="B64" s="4">
        <v>4</v>
      </c>
      <c r="C64" s="27">
        <v>6808</v>
      </c>
      <c r="D64" s="26">
        <v>10.67</v>
      </c>
      <c r="E64" s="26">
        <v>6.73</v>
      </c>
      <c r="F64" s="26">
        <v>6.76</v>
      </c>
      <c r="G64" s="26">
        <v>3.74</v>
      </c>
      <c r="H64" s="26">
        <v>2.4500000000000002</v>
      </c>
      <c r="I64" s="26">
        <v>1.85</v>
      </c>
      <c r="J64" s="26">
        <v>1.46</v>
      </c>
      <c r="K64" s="28">
        <v>1.22</v>
      </c>
    </row>
    <row r="65" spans="1:11" ht="11.1" customHeight="1" x14ac:dyDescent="0.25">
      <c r="A65" s="55"/>
      <c r="B65" s="4">
        <v>5</v>
      </c>
      <c r="C65" s="27">
        <v>6832</v>
      </c>
      <c r="D65" s="26">
        <v>10.62</v>
      </c>
      <c r="E65" s="26">
        <v>6.72</v>
      </c>
      <c r="F65" s="26">
        <v>6.74</v>
      </c>
      <c r="G65" s="26">
        <v>3.73</v>
      </c>
      <c r="H65" s="26">
        <v>2.44</v>
      </c>
      <c r="I65" s="26">
        <v>1.85</v>
      </c>
      <c r="J65" s="26">
        <v>1.46</v>
      </c>
      <c r="K65" s="28">
        <v>1.21</v>
      </c>
    </row>
    <row r="66" spans="1:11" ht="11.1" customHeight="1" x14ac:dyDescent="0.25">
      <c r="A66" s="55"/>
      <c r="B66" s="4">
        <v>6</v>
      </c>
      <c r="C66" s="27">
        <v>12944</v>
      </c>
      <c r="D66" s="26">
        <v>23.43</v>
      </c>
      <c r="E66" s="26">
        <v>14.88</v>
      </c>
      <c r="F66" s="26">
        <v>15</v>
      </c>
      <c r="G66" s="26">
        <v>8.16</v>
      </c>
      <c r="H66" s="26">
        <v>5.09</v>
      </c>
      <c r="I66" s="26">
        <v>3.75</v>
      </c>
      <c r="J66" s="26">
        <v>2.89</v>
      </c>
      <c r="K66" s="28">
        <v>2.41</v>
      </c>
    </row>
    <row r="67" spans="1:11" ht="11.1" customHeight="1" x14ac:dyDescent="0.25">
      <c r="A67" s="55"/>
      <c r="B67" s="4">
        <v>7</v>
      </c>
      <c r="C67" s="27">
        <v>12967</v>
      </c>
      <c r="D67" s="26">
        <v>23.08</v>
      </c>
      <c r="E67" s="26">
        <v>14.78</v>
      </c>
      <c r="F67" s="26">
        <v>14.92</v>
      </c>
      <c r="G67" s="26">
        <v>8.18</v>
      </c>
      <c r="H67" s="26">
        <v>5.09</v>
      </c>
      <c r="I67" s="26">
        <v>3.76</v>
      </c>
      <c r="J67" s="26">
        <v>2.92</v>
      </c>
      <c r="K67" s="28">
        <v>2.42</v>
      </c>
    </row>
    <row r="68" spans="1:11" ht="11.1" customHeight="1" x14ac:dyDescent="0.25">
      <c r="A68" s="55"/>
      <c r="B68" s="4">
        <v>8</v>
      </c>
      <c r="C68" s="27">
        <v>13023</v>
      </c>
      <c r="D68" s="26">
        <v>22.91</v>
      </c>
      <c r="E68" s="26">
        <v>14.73</v>
      </c>
      <c r="F68" s="26">
        <v>14.87</v>
      </c>
      <c r="G68" s="26">
        <v>8.15</v>
      </c>
      <c r="H68" s="26">
        <v>5.08</v>
      </c>
      <c r="I68" s="26">
        <v>3.74</v>
      </c>
      <c r="J68" s="26">
        <v>2.9</v>
      </c>
      <c r="K68" s="28">
        <v>2.42</v>
      </c>
    </row>
    <row r="69" spans="1:11" ht="11.1" customHeight="1" x14ac:dyDescent="0.25">
      <c r="A69" s="55"/>
      <c r="B69" s="4">
        <v>9</v>
      </c>
      <c r="C69" s="27">
        <v>12940</v>
      </c>
      <c r="D69" s="26">
        <v>22.82</v>
      </c>
      <c r="E69" s="26">
        <v>14.73</v>
      </c>
      <c r="F69" s="26">
        <v>14.83</v>
      </c>
      <c r="G69" s="26">
        <v>8.14</v>
      </c>
      <c r="H69" s="26">
        <v>5.09</v>
      </c>
      <c r="I69" s="26">
        <v>3.75</v>
      </c>
      <c r="J69" s="26">
        <v>2.92</v>
      </c>
      <c r="K69" s="28">
        <v>2.44</v>
      </c>
    </row>
    <row r="70" spans="1:11" ht="11.1" customHeight="1" x14ac:dyDescent="0.25">
      <c r="A70" s="55"/>
      <c r="B70" s="4">
        <v>10</v>
      </c>
      <c r="C70" s="27">
        <v>24301</v>
      </c>
      <c r="D70" s="26">
        <v>46.66</v>
      </c>
      <c r="E70" s="26">
        <v>30.62</v>
      </c>
      <c r="F70" s="26">
        <v>30.95</v>
      </c>
      <c r="G70" s="26">
        <v>17.149999999999999</v>
      </c>
      <c r="H70" s="26">
        <v>10.46</v>
      </c>
      <c r="I70" s="26">
        <v>7.48</v>
      </c>
      <c r="J70" s="26">
        <v>5.76</v>
      </c>
      <c r="K70" s="28">
        <v>4.74</v>
      </c>
    </row>
    <row r="71" spans="1:11" ht="11.1" customHeight="1" x14ac:dyDescent="0.25">
      <c r="A71" s="55"/>
      <c r="B71" s="4">
        <v>11</v>
      </c>
      <c r="C71" s="27">
        <v>24394</v>
      </c>
      <c r="D71" s="26">
        <v>45.74</v>
      </c>
      <c r="E71" s="26">
        <v>30.27</v>
      </c>
      <c r="F71" s="26">
        <v>30.62</v>
      </c>
      <c r="G71" s="26">
        <v>17.13</v>
      </c>
      <c r="H71" s="26">
        <v>10.5</v>
      </c>
      <c r="I71" s="26">
        <v>7.54</v>
      </c>
      <c r="J71" s="26">
        <v>5.79</v>
      </c>
      <c r="K71" s="28">
        <v>4.75</v>
      </c>
    </row>
    <row r="72" spans="1:11" ht="11.1" customHeight="1" x14ac:dyDescent="0.25">
      <c r="A72" s="55"/>
      <c r="B72" s="4">
        <v>12</v>
      </c>
      <c r="C72" s="27">
        <v>24252</v>
      </c>
      <c r="D72" s="26">
        <v>45.25</v>
      </c>
      <c r="E72" s="26">
        <v>30.09</v>
      </c>
      <c r="F72" s="26">
        <v>30.38</v>
      </c>
      <c r="G72" s="26">
        <v>17.11</v>
      </c>
      <c r="H72" s="26">
        <v>10.52</v>
      </c>
      <c r="I72" s="26">
        <v>7.53</v>
      </c>
      <c r="J72" s="26">
        <v>5.79</v>
      </c>
      <c r="K72" s="28">
        <v>4.75</v>
      </c>
    </row>
    <row r="73" spans="1:11" ht="11.1" customHeight="1" x14ac:dyDescent="0.25">
      <c r="A73" s="56"/>
      <c r="B73" s="4">
        <v>13</v>
      </c>
      <c r="C73" s="27">
        <v>24432</v>
      </c>
      <c r="D73" s="26">
        <v>45.09</v>
      </c>
      <c r="E73" s="26">
        <v>30.06</v>
      </c>
      <c r="F73" s="26">
        <v>30.31</v>
      </c>
      <c r="G73" s="26">
        <v>17.11</v>
      </c>
      <c r="H73" s="26">
        <v>10.52</v>
      </c>
      <c r="I73" s="26">
        <v>7.53</v>
      </c>
      <c r="J73" s="26">
        <v>5.81</v>
      </c>
      <c r="K73" s="28">
        <v>4.7699999999999996</v>
      </c>
    </row>
    <row r="74" spans="1:11" ht="11.1" customHeight="1" x14ac:dyDescent="0.25">
      <c r="A74" s="54" t="s">
        <v>190</v>
      </c>
      <c r="B74" s="37">
        <v>1</v>
      </c>
      <c r="C74" s="38">
        <v>21537</v>
      </c>
      <c r="D74" s="30">
        <v>127.23</v>
      </c>
      <c r="E74" s="30">
        <v>80.260000000000005</v>
      </c>
      <c r="F74" s="30">
        <v>82.35</v>
      </c>
      <c r="G74" s="30">
        <v>39.619999999999997</v>
      </c>
      <c r="H74" s="30">
        <v>16.66</v>
      </c>
      <c r="I74" s="30">
        <v>7.43</v>
      </c>
      <c r="J74" s="30">
        <v>4.71</v>
      </c>
      <c r="K74" s="31">
        <v>4.18</v>
      </c>
    </row>
    <row r="75" spans="1:11" ht="11.1" customHeight="1" x14ac:dyDescent="0.25">
      <c r="A75" s="55"/>
      <c r="B75" s="4">
        <v>2</v>
      </c>
      <c r="C75" s="27">
        <v>6539</v>
      </c>
      <c r="D75" s="26">
        <v>17.079999999999998</v>
      </c>
      <c r="E75" s="26">
        <v>10.6</v>
      </c>
      <c r="F75" s="26">
        <v>10.85</v>
      </c>
      <c r="G75" s="26">
        <v>5.55</v>
      </c>
      <c r="H75" s="26">
        <v>3.03</v>
      </c>
      <c r="I75" s="26">
        <v>1.97</v>
      </c>
      <c r="J75" s="26">
        <v>1.48</v>
      </c>
      <c r="K75" s="28">
        <v>1.24</v>
      </c>
    </row>
    <row r="76" spans="1:11" ht="11.1" customHeight="1" x14ac:dyDescent="0.25">
      <c r="A76" s="55"/>
      <c r="B76" s="4">
        <v>3</v>
      </c>
      <c r="C76" s="27">
        <v>6665</v>
      </c>
      <c r="D76" s="26">
        <v>15.61</v>
      </c>
      <c r="E76" s="26">
        <v>9.94</v>
      </c>
      <c r="F76" s="26">
        <v>10.18</v>
      </c>
      <c r="G76" s="26">
        <v>5.39</v>
      </c>
      <c r="H76" s="26">
        <v>3.05</v>
      </c>
      <c r="I76" s="26">
        <v>2.0299999999999998</v>
      </c>
      <c r="J76" s="26">
        <v>1.52</v>
      </c>
      <c r="K76" s="28">
        <v>1.28</v>
      </c>
    </row>
    <row r="77" spans="1:11" ht="11.1" customHeight="1" x14ac:dyDescent="0.25">
      <c r="A77" s="55"/>
      <c r="B77" s="4">
        <v>4</v>
      </c>
      <c r="C77" s="27">
        <v>6605</v>
      </c>
      <c r="D77" s="26">
        <v>14.94</v>
      </c>
      <c r="E77" s="26">
        <v>9.64</v>
      </c>
      <c r="F77" s="26">
        <v>9.85</v>
      </c>
      <c r="G77" s="26">
        <v>5.29</v>
      </c>
      <c r="H77" s="26">
        <v>3.01</v>
      </c>
      <c r="I77" s="26">
        <v>2.0099999999999998</v>
      </c>
      <c r="J77" s="26">
        <v>1.51</v>
      </c>
      <c r="K77" s="28">
        <v>1.26</v>
      </c>
    </row>
    <row r="78" spans="1:11" ht="11.1" customHeight="1" x14ac:dyDescent="0.25">
      <c r="A78" s="55"/>
      <c r="B78" s="4">
        <v>5</v>
      </c>
      <c r="C78" s="27">
        <v>6712</v>
      </c>
      <c r="D78" s="26">
        <v>14.69</v>
      </c>
      <c r="E78" s="26">
        <v>9.5299999999999994</v>
      </c>
      <c r="F78" s="26">
        <v>9.75</v>
      </c>
      <c r="G78" s="26">
        <v>5.26</v>
      </c>
      <c r="H78" s="26">
        <v>3</v>
      </c>
      <c r="I78" s="26">
        <v>2.0099999999999998</v>
      </c>
      <c r="J78" s="26">
        <v>1.52</v>
      </c>
      <c r="K78" s="28">
        <v>1.28</v>
      </c>
    </row>
    <row r="79" spans="1:11" ht="11.1" customHeight="1" x14ac:dyDescent="0.25">
      <c r="A79" s="55"/>
      <c r="B79" s="4">
        <v>6</v>
      </c>
      <c r="C79" s="27">
        <v>12458</v>
      </c>
      <c r="D79" s="26">
        <v>36.909999999999997</v>
      </c>
      <c r="E79" s="26">
        <v>23.77</v>
      </c>
      <c r="F79" s="26">
        <v>24.61</v>
      </c>
      <c r="G79" s="26">
        <v>12.71</v>
      </c>
      <c r="H79" s="26">
        <v>6.54</v>
      </c>
      <c r="I79" s="26">
        <v>3.93</v>
      </c>
      <c r="J79" s="26">
        <v>2.87</v>
      </c>
      <c r="K79" s="28">
        <v>2.4300000000000002</v>
      </c>
    </row>
    <row r="80" spans="1:11" ht="11.1" customHeight="1" x14ac:dyDescent="0.25">
      <c r="A80" s="55"/>
      <c r="B80" s="4">
        <v>7</v>
      </c>
      <c r="C80" s="27">
        <v>12497</v>
      </c>
      <c r="D80" s="26">
        <v>35.42</v>
      </c>
      <c r="E80" s="26">
        <v>23.16</v>
      </c>
      <c r="F80" s="26">
        <v>23.81</v>
      </c>
      <c r="G80" s="26">
        <v>12.5</v>
      </c>
      <c r="H80" s="26">
        <v>6.55</v>
      </c>
      <c r="I80" s="26">
        <v>4</v>
      </c>
      <c r="J80" s="26">
        <v>2.91</v>
      </c>
      <c r="K80" s="28">
        <v>2.46</v>
      </c>
    </row>
    <row r="81" spans="1:11" ht="11.1" customHeight="1" x14ac:dyDescent="0.25">
      <c r="A81" s="55"/>
      <c r="B81" s="4">
        <v>8</v>
      </c>
      <c r="C81" s="27">
        <v>12444</v>
      </c>
      <c r="D81" s="26">
        <v>34.590000000000003</v>
      </c>
      <c r="E81" s="26">
        <v>22.81</v>
      </c>
      <c r="F81" s="26">
        <v>23.38</v>
      </c>
      <c r="G81" s="26">
        <v>12.4</v>
      </c>
      <c r="H81" s="26">
        <v>6.55</v>
      </c>
      <c r="I81" s="26">
        <v>4.0199999999999996</v>
      </c>
      <c r="J81" s="26">
        <v>2.92</v>
      </c>
      <c r="K81" s="28">
        <v>2.4700000000000002</v>
      </c>
    </row>
    <row r="82" spans="1:11" ht="11.1" customHeight="1" x14ac:dyDescent="0.25">
      <c r="A82" s="55"/>
      <c r="B82" s="4">
        <v>9</v>
      </c>
      <c r="C82" s="27">
        <v>12531</v>
      </c>
      <c r="D82" s="26">
        <v>34.14</v>
      </c>
      <c r="E82" s="26">
        <v>22.67</v>
      </c>
      <c r="F82" s="26">
        <v>23.2</v>
      </c>
      <c r="G82" s="26">
        <v>12.39</v>
      </c>
      <c r="H82" s="26">
        <v>6.59</v>
      </c>
      <c r="I82" s="26">
        <v>4.0599999999999996</v>
      </c>
      <c r="J82" s="26">
        <v>2.95</v>
      </c>
      <c r="K82" s="28">
        <v>2.4900000000000002</v>
      </c>
    </row>
    <row r="83" spans="1:11" ht="11.1" customHeight="1" x14ac:dyDescent="0.25">
      <c r="A83" s="55"/>
      <c r="B83" s="4">
        <v>10</v>
      </c>
      <c r="C83" s="27">
        <v>23210</v>
      </c>
      <c r="D83" s="26">
        <v>79.42</v>
      </c>
      <c r="E83" s="26">
        <v>53.72</v>
      </c>
      <c r="F83" s="26">
        <v>55</v>
      </c>
      <c r="G83" s="26">
        <v>29.19</v>
      </c>
      <c r="H83" s="26">
        <v>14.48</v>
      </c>
      <c r="I83" s="26">
        <v>7.85</v>
      </c>
      <c r="J83" s="26">
        <v>5.32</v>
      </c>
      <c r="K83" s="28">
        <v>4.55</v>
      </c>
    </row>
    <row r="84" spans="1:11" ht="11.1" customHeight="1" x14ac:dyDescent="0.25">
      <c r="A84" s="55"/>
      <c r="B84" s="4">
        <v>11</v>
      </c>
      <c r="C84" s="27">
        <v>23596</v>
      </c>
      <c r="D84" s="26">
        <v>77.37</v>
      </c>
      <c r="E84" s="26">
        <v>53.31</v>
      </c>
      <c r="F84" s="26">
        <v>53.9</v>
      </c>
      <c r="G84" s="26">
        <v>29.19</v>
      </c>
      <c r="H84" s="26">
        <v>14.84</v>
      </c>
      <c r="I84" s="26">
        <v>8.17</v>
      </c>
      <c r="J84" s="26">
        <v>5.54</v>
      </c>
      <c r="K84" s="28">
        <v>4.7</v>
      </c>
    </row>
    <row r="85" spans="1:11" ht="11.1" customHeight="1" x14ac:dyDescent="0.25">
      <c r="A85" s="55"/>
      <c r="B85" s="4">
        <v>12</v>
      </c>
      <c r="C85" s="27">
        <v>23614</v>
      </c>
      <c r="D85" s="26">
        <v>75.47</v>
      </c>
      <c r="E85" s="26">
        <v>52.45</v>
      </c>
      <c r="F85" s="26">
        <v>52.98</v>
      </c>
      <c r="G85" s="26">
        <v>29.01</v>
      </c>
      <c r="H85" s="26">
        <v>14.9</v>
      </c>
      <c r="I85" s="26">
        <v>8.27</v>
      </c>
      <c r="J85" s="26">
        <v>5.58</v>
      </c>
      <c r="K85" s="28">
        <v>4.7</v>
      </c>
    </row>
    <row r="86" spans="1:11" ht="11.1" customHeight="1" x14ac:dyDescent="0.25">
      <c r="A86" s="56"/>
      <c r="B86" s="4">
        <v>13</v>
      </c>
      <c r="C86" s="27">
        <v>23488</v>
      </c>
      <c r="D86" s="26">
        <v>74.42</v>
      </c>
      <c r="E86" s="26">
        <v>52</v>
      </c>
      <c r="F86" s="26">
        <v>52.51</v>
      </c>
      <c r="G86" s="26">
        <v>28.91</v>
      </c>
      <c r="H86" s="26">
        <v>15.03</v>
      </c>
      <c r="I86" s="26">
        <v>8.3800000000000008</v>
      </c>
      <c r="J86" s="26">
        <v>5.64</v>
      </c>
      <c r="K86" s="28">
        <v>4.75</v>
      </c>
    </row>
    <row r="87" spans="1:11" ht="11.1" customHeight="1" x14ac:dyDescent="0.25">
      <c r="A87" s="54" t="s">
        <v>191</v>
      </c>
      <c r="B87" s="37">
        <v>1</v>
      </c>
      <c r="C87" s="38">
        <v>23333</v>
      </c>
      <c r="D87" s="30">
        <v>66.14</v>
      </c>
      <c r="E87" s="30">
        <v>39.33</v>
      </c>
      <c r="F87" s="30">
        <v>40.11</v>
      </c>
      <c r="G87" s="30">
        <v>19.3</v>
      </c>
      <c r="H87" s="30">
        <v>10.62</v>
      </c>
      <c r="I87" s="30">
        <v>7.28</v>
      </c>
      <c r="J87" s="30">
        <v>5.52</v>
      </c>
      <c r="K87" s="31">
        <v>4.4800000000000004</v>
      </c>
    </row>
    <row r="88" spans="1:11" ht="11.1" customHeight="1" x14ac:dyDescent="0.25">
      <c r="A88" s="55"/>
      <c r="B88" s="4">
        <v>2</v>
      </c>
      <c r="C88" s="27">
        <v>6802</v>
      </c>
      <c r="D88" s="26">
        <v>11.9</v>
      </c>
      <c r="E88" s="26">
        <v>7.12</v>
      </c>
      <c r="F88" s="26">
        <v>7.34</v>
      </c>
      <c r="G88" s="26">
        <v>3.86</v>
      </c>
      <c r="H88" s="26">
        <v>2.48</v>
      </c>
      <c r="I88" s="26">
        <v>1.86</v>
      </c>
      <c r="J88" s="26">
        <v>1.43</v>
      </c>
      <c r="K88" s="28">
        <v>1.19</v>
      </c>
    </row>
    <row r="89" spans="1:11" ht="11.1" customHeight="1" x14ac:dyDescent="0.25">
      <c r="A89" s="55"/>
      <c r="B89" s="4">
        <v>3</v>
      </c>
      <c r="C89" s="27">
        <v>6797</v>
      </c>
      <c r="D89" s="26">
        <v>11.6</v>
      </c>
      <c r="E89" s="26">
        <v>7.06</v>
      </c>
      <c r="F89" s="26">
        <v>7.26</v>
      </c>
      <c r="G89" s="26">
        <v>3.82</v>
      </c>
      <c r="H89" s="26">
        <v>2.4500000000000002</v>
      </c>
      <c r="I89" s="26">
        <v>1.84</v>
      </c>
      <c r="J89" s="26">
        <v>1.43</v>
      </c>
      <c r="K89" s="28">
        <v>1.18</v>
      </c>
    </row>
    <row r="90" spans="1:11" ht="11.1" customHeight="1" x14ac:dyDescent="0.25">
      <c r="A90" s="55"/>
      <c r="B90" s="4">
        <v>4</v>
      </c>
      <c r="C90" s="27">
        <v>6848</v>
      </c>
      <c r="D90" s="26">
        <v>11.59</v>
      </c>
      <c r="E90" s="26">
        <v>7.12</v>
      </c>
      <c r="F90" s="26">
        <v>7.29</v>
      </c>
      <c r="G90" s="26">
        <v>3.86</v>
      </c>
      <c r="H90" s="26">
        <v>2.4900000000000002</v>
      </c>
      <c r="I90" s="26">
        <v>1.87</v>
      </c>
      <c r="J90" s="26">
        <v>1.47</v>
      </c>
      <c r="K90" s="28">
        <v>1.21</v>
      </c>
    </row>
    <row r="91" spans="1:11" ht="11.1" customHeight="1" x14ac:dyDescent="0.25">
      <c r="A91" s="55"/>
      <c r="B91" s="4">
        <v>5</v>
      </c>
      <c r="C91" s="27">
        <v>6850</v>
      </c>
      <c r="D91" s="26">
        <v>11.46</v>
      </c>
      <c r="E91" s="26">
        <v>7.04</v>
      </c>
      <c r="F91" s="26">
        <v>7.22</v>
      </c>
      <c r="G91" s="26">
        <v>3.81</v>
      </c>
      <c r="H91" s="26">
        <v>2.4500000000000002</v>
      </c>
      <c r="I91" s="26">
        <v>1.85</v>
      </c>
      <c r="J91" s="26">
        <v>1.45</v>
      </c>
      <c r="K91" s="28">
        <v>1.19</v>
      </c>
    </row>
    <row r="92" spans="1:11" ht="11.1" customHeight="1" x14ac:dyDescent="0.25">
      <c r="A92" s="55"/>
      <c r="B92" s="4">
        <v>6</v>
      </c>
      <c r="C92" s="27">
        <v>12827</v>
      </c>
      <c r="D92" s="26">
        <v>24.67</v>
      </c>
      <c r="E92" s="26">
        <v>15.29</v>
      </c>
      <c r="F92" s="26">
        <v>15.69</v>
      </c>
      <c r="G92" s="26">
        <v>8.2100000000000009</v>
      </c>
      <c r="H92" s="26">
        <v>5.0199999999999996</v>
      </c>
      <c r="I92" s="26">
        <v>3.7</v>
      </c>
      <c r="J92" s="26">
        <v>2.86</v>
      </c>
      <c r="K92" s="28">
        <v>2.33</v>
      </c>
    </row>
    <row r="93" spans="1:11" ht="11.1" customHeight="1" x14ac:dyDescent="0.25">
      <c r="A93" s="55"/>
      <c r="B93" s="4">
        <v>7</v>
      </c>
      <c r="C93" s="27">
        <v>12871</v>
      </c>
      <c r="D93" s="26">
        <v>24.34</v>
      </c>
      <c r="E93" s="26">
        <v>15.21</v>
      </c>
      <c r="F93" s="26">
        <v>15.57</v>
      </c>
      <c r="G93" s="26">
        <v>8.19</v>
      </c>
      <c r="H93" s="26">
        <v>5.04</v>
      </c>
      <c r="I93" s="26">
        <v>3.69</v>
      </c>
      <c r="J93" s="26">
        <v>2.85</v>
      </c>
      <c r="K93" s="28">
        <v>2.34</v>
      </c>
    </row>
    <row r="94" spans="1:11" ht="11.1" customHeight="1" x14ac:dyDescent="0.25">
      <c r="A94" s="55"/>
      <c r="B94" s="4">
        <v>8</v>
      </c>
      <c r="C94" s="27">
        <v>12949</v>
      </c>
      <c r="D94" s="26">
        <v>24.17</v>
      </c>
      <c r="E94" s="26">
        <v>15.16</v>
      </c>
      <c r="F94" s="26">
        <v>15.54</v>
      </c>
      <c r="G94" s="26">
        <v>8.19</v>
      </c>
      <c r="H94" s="26">
        <v>5.03</v>
      </c>
      <c r="I94" s="26">
        <v>3.7</v>
      </c>
      <c r="J94" s="26">
        <v>2.86</v>
      </c>
      <c r="K94" s="28">
        <v>2.36</v>
      </c>
    </row>
    <row r="95" spans="1:11" ht="11.1" customHeight="1" x14ac:dyDescent="0.25">
      <c r="A95" s="55"/>
      <c r="B95" s="4">
        <v>9</v>
      </c>
      <c r="C95" s="27">
        <v>12926</v>
      </c>
      <c r="D95" s="26">
        <v>24.05</v>
      </c>
      <c r="E95" s="26">
        <v>15.11</v>
      </c>
      <c r="F95" s="26">
        <v>15.48</v>
      </c>
      <c r="G95" s="26">
        <v>8.17</v>
      </c>
      <c r="H95" s="26">
        <v>5.03</v>
      </c>
      <c r="I95" s="26">
        <v>3.68</v>
      </c>
      <c r="J95" s="26">
        <v>2.85</v>
      </c>
      <c r="K95" s="28">
        <v>2.34</v>
      </c>
    </row>
    <row r="96" spans="1:11" ht="11.1" customHeight="1" x14ac:dyDescent="0.25">
      <c r="A96" s="55"/>
      <c r="B96" s="4">
        <v>10</v>
      </c>
      <c r="C96" s="27">
        <v>24127</v>
      </c>
      <c r="D96" s="26">
        <v>48.46</v>
      </c>
      <c r="E96" s="26">
        <v>31.09</v>
      </c>
      <c r="F96" s="26">
        <v>31.88</v>
      </c>
      <c r="G96" s="26">
        <v>17.059999999999999</v>
      </c>
      <c r="H96" s="26">
        <v>10.18</v>
      </c>
      <c r="I96" s="26">
        <v>7.27</v>
      </c>
      <c r="J96" s="26">
        <v>5.61</v>
      </c>
      <c r="K96" s="28">
        <v>4.57</v>
      </c>
    </row>
    <row r="97" spans="1:11" ht="11.1" customHeight="1" x14ac:dyDescent="0.25">
      <c r="A97" s="55"/>
      <c r="B97" s="4">
        <v>11</v>
      </c>
      <c r="C97" s="27">
        <v>24435</v>
      </c>
      <c r="D97" s="26">
        <v>47.91</v>
      </c>
      <c r="E97" s="26">
        <v>31.08</v>
      </c>
      <c r="F97" s="26">
        <v>31.78</v>
      </c>
      <c r="G97" s="26">
        <v>17.18</v>
      </c>
      <c r="H97" s="26">
        <v>10.34</v>
      </c>
      <c r="I97" s="26">
        <v>7.31</v>
      </c>
      <c r="J97" s="26">
        <v>5.64</v>
      </c>
      <c r="K97" s="28">
        <v>4.59</v>
      </c>
    </row>
    <row r="98" spans="1:11" ht="11.1" customHeight="1" x14ac:dyDescent="0.25">
      <c r="A98" s="55"/>
      <c r="B98" s="4">
        <v>12</v>
      </c>
      <c r="C98" s="27">
        <v>24370</v>
      </c>
      <c r="D98" s="26">
        <v>47.65</v>
      </c>
      <c r="E98" s="26">
        <v>31.02</v>
      </c>
      <c r="F98" s="26">
        <v>31.8</v>
      </c>
      <c r="G98" s="26">
        <v>17.25</v>
      </c>
      <c r="H98" s="26">
        <v>10.37</v>
      </c>
      <c r="I98" s="26">
        <v>7.35</v>
      </c>
      <c r="J98" s="26">
        <v>5.66</v>
      </c>
      <c r="K98" s="28">
        <v>4.5999999999999996</v>
      </c>
    </row>
    <row r="99" spans="1:11" ht="11.1" customHeight="1" x14ac:dyDescent="0.25">
      <c r="A99" s="56"/>
      <c r="B99" s="4">
        <v>13</v>
      </c>
      <c r="C99" s="27">
        <v>24408</v>
      </c>
      <c r="D99" s="26">
        <v>47.54</v>
      </c>
      <c r="E99" s="26">
        <v>31.07</v>
      </c>
      <c r="F99" s="26">
        <v>31.72</v>
      </c>
      <c r="G99" s="26">
        <v>17.260000000000002</v>
      </c>
      <c r="H99" s="26">
        <v>10.42</v>
      </c>
      <c r="I99" s="26">
        <v>7.38</v>
      </c>
      <c r="J99" s="26">
        <v>5.69</v>
      </c>
      <c r="K99" s="28">
        <v>4.6399999999999997</v>
      </c>
    </row>
    <row r="100" spans="1:11" ht="11.1" customHeight="1" x14ac:dyDescent="0.25">
      <c r="A100" s="59" t="s">
        <v>6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1"/>
    </row>
    <row r="101" spans="1:11" ht="11.1" customHeight="1" x14ac:dyDescent="0.25">
      <c r="A101" s="59"/>
      <c r="B101" s="60"/>
      <c r="C101" s="60"/>
      <c r="D101" s="60"/>
      <c r="E101" s="60"/>
      <c r="F101" s="60"/>
      <c r="G101" s="60"/>
      <c r="H101" s="60"/>
      <c r="I101" s="60"/>
      <c r="J101" s="60"/>
      <c r="K101" s="61"/>
    </row>
    <row r="102" spans="1:11" ht="11.1" customHeight="1" x14ac:dyDescent="0.25">
      <c r="A102" s="39" t="s">
        <v>3</v>
      </c>
      <c r="B102" s="40" t="s">
        <v>20</v>
      </c>
      <c r="C102" s="40"/>
      <c r="D102" s="40"/>
      <c r="E102" s="40" t="s">
        <v>4</v>
      </c>
      <c r="F102" s="40"/>
      <c r="G102" s="40"/>
      <c r="K102" s="22"/>
    </row>
    <row r="103" spans="1:11" ht="11.1" customHeight="1" thickBot="1" x14ac:dyDescent="0.3">
      <c r="A103" s="41" t="str">
        <f>A7</f>
        <v>Date: 09/16/2021</v>
      </c>
      <c r="B103" s="42"/>
      <c r="C103" s="43"/>
      <c r="D103" s="43"/>
      <c r="E103" s="43" t="s">
        <v>5</v>
      </c>
      <c r="F103" s="43"/>
      <c r="G103" s="43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11" priority="11" operator="containsText" text="Yes">
      <formula>NOT(ISERROR(SEARCH("Yes",G16)))</formula>
    </cfRule>
    <cfRule type="containsText" dxfId="10" priority="12" operator="containsText" text="No">
      <formula>NOT(ISERROR(SEARCH("No",G16)))</formula>
    </cfRule>
  </conditionalFormatting>
  <conditionalFormatting sqref="G29:G40">
    <cfRule type="containsText" dxfId="9" priority="9" operator="containsText" text="Yes">
      <formula>NOT(ISERROR(SEARCH("Yes",G29)))</formula>
    </cfRule>
    <cfRule type="containsText" dxfId="8" priority="10" operator="containsText" text="No">
      <formula>NOT(ISERROR(SEARCH("No",G29)))</formula>
    </cfRule>
  </conditionalFormatting>
  <conditionalFormatting sqref="G42:G53">
    <cfRule type="containsText" dxfId="7" priority="7" operator="containsText" text="Yes">
      <formula>NOT(ISERROR(SEARCH("Yes",G42)))</formula>
    </cfRule>
    <cfRule type="containsText" dxfId="6" priority="8" operator="containsText" text="No">
      <formula>NOT(ISERROR(SEARCH("No",G42)))</formula>
    </cfRule>
  </conditionalFormatting>
  <conditionalFormatting sqref="G62:G73">
    <cfRule type="containsText" dxfId="5" priority="5" operator="containsText" text="Yes">
      <formula>NOT(ISERROR(SEARCH("Yes",G62)))</formula>
    </cfRule>
    <cfRule type="containsText" dxfId="4" priority="6" operator="containsText" text="No">
      <formula>NOT(ISERROR(SEARCH("No",G62)))</formula>
    </cfRule>
  </conditionalFormatting>
  <conditionalFormatting sqref="G75:G86">
    <cfRule type="containsText" dxfId="3" priority="3" operator="containsText" text="Yes">
      <formula>NOT(ISERROR(SEARCH("Yes",G75)))</formula>
    </cfRule>
    <cfRule type="containsText" dxfId="2" priority="4" operator="containsText" text="No">
      <formula>NOT(ISERROR(SEARCH("No",G75)))</formula>
    </cfRule>
  </conditionalFormatting>
  <conditionalFormatting sqref="G88:G99">
    <cfRule type="containsText" dxfId="1" priority="1" operator="containsText" text="Yes">
      <formula>NOT(ISERROR(SEARCH("Yes",G88)))</formula>
    </cfRule>
    <cfRule type="containsText" dxfId="0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6CB5-FB21-4CD6-B488-275527AFEAEE}">
  <dimension ref="A1:P866"/>
  <sheetViews>
    <sheetView workbookViewId="0">
      <selection activeCell="AB9" sqref="AB9"/>
    </sheetView>
  </sheetViews>
  <sheetFormatPr defaultRowHeight="15" x14ac:dyDescent="0.25"/>
  <sheetData>
    <row r="1" spans="1:12" x14ac:dyDescent="0.25">
      <c r="A1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  <c r="H1" s="68">
        <v>44317</v>
      </c>
      <c r="I1" t="s">
        <v>199</v>
      </c>
    </row>
    <row r="2" spans="1:12" x14ac:dyDescent="0.25">
      <c r="A2" t="s">
        <v>87</v>
      </c>
      <c r="B2" t="s">
        <v>83</v>
      </c>
      <c r="C2" t="s">
        <v>84</v>
      </c>
    </row>
    <row r="3" spans="1:12" x14ac:dyDescent="0.25">
      <c r="A3" t="s">
        <v>88</v>
      </c>
      <c r="B3" t="s">
        <v>83</v>
      </c>
      <c r="C3" t="s">
        <v>89</v>
      </c>
    </row>
    <row r="4" spans="1:12" x14ac:dyDescent="0.25">
      <c r="A4" t="s">
        <v>90</v>
      </c>
      <c r="B4" t="s">
        <v>83</v>
      </c>
    </row>
    <row r="6" spans="1:12" x14ac:dyDescent="0.25">
      <c r="A6" t="s">
        <v>91</v>
      </c>
      <c r="B6" t="s">
        <v>92</v>
      </c>
      <c r="C6" t="s">
        <v>83</v>
      </c>
      <c r="D6" t="s">
        <v>200</v>
      </c>
    </row>
    <row r="7" spans="1:12" x14ac:dyDescent="0.25">
      <c r="A7" t="s">
        <v>93</v>
      </c>
      <c r="B7" t="s">
        <v>83</v>
      </c>
      <c r="C7" t="s">
        <v>94</v>
      </c>
    </row>
    <row r="8" spans="1:12" x14ac:dyDescent="0.25">
      <c r="A8" t="s">
        <v>95</v>
      </c>
      <c r="B8" t="s">
        <v>96</v>
      </c>
      <c r="C8" t="s">
        <v>83</v>
      </c>
      <c r="D8">
        <v>3</v>
      </c>
      <c r="E8" t="s">
        <v>158</v>
      </c>
      <c r="F8" t="s">
        <v>97</v>
      </c>
      <c r="G8">
        <v>12</v>
      </c>
      <c r="H8" t="s">
        <v>159</v>
      </c>
      <c r="I8" t="s">
        <v>97</v>
      </c>
      <c r="J8">
        <v>26</v>
      </c>
      <c r="K8" t="s">
        <v>160</v>
      </c>
      <c r="L8" t="s">
        <v>161</v>
      </c>
    </row>
    <row r="9" spans="1:12" x14ac:dyDescent="0.25">
      <c r="A9" t="s">
        <v>98</v>
      </c>
      <c r="B9" t="s">
        <v>99</v>
      </c>
      <c r="C9" t="s">
        <v>83</v>
      </c>
      <c r="D9">
        <v>5.91</v>
      </c>
      <c r="E9" t="s">
        <v>100</v>
      </c>
    </row>
    <row r="10" spans="1:12" x14ac:dyDescent="0.25">
      <c r="A10" t="s">
        <v>101</v>
      </c>
      <c r="B10" t="s">
        <v>102</v>
      </c>
      <c r="C10" t="s">
        <v>103</v>
      </c>
      <c r="D10" t="s">
        <v>83</v>
      </c>
      <c r="E10" t="s">
        <v>104</v>
      </c>
    </row>
    <row r="11" spans="1:12" x14ac:dyDescent="0.25">
      <c r="A11" t="s">
        <v>105</v>
      </c>
      <c r="B11" t="s">
        <v>106</v>
      </c>
      <c r="C11" t="s">
        <v>83</v>
      </c>
      <c r="D11">
        <v>4234</v>
      </c>
    </row>
    <row r="12" spans="1:12" x14ac:dyDescent="0.25">
      <c r="A12" t="s">
        <v>107</v>
      </c>
      <c r="B12" t="s">
        <v>108</v>
      </c>
      <c r="C12" t="s">
        <v>109</v>
      </c>
      <c r="D12" t="s">
        <v>83</v>
      </c>
      <c r="E12">
        <v>1444</v>
      </c>
    </row>
    <row r="13" spans="1:12" x14ac:dyDescent="0.25">
      <c r="A13" t="s">
        <v>110</v>
      </c>
      <c r="B13" t="s">
        <v>111</v>
      </c>
      <c r="C13" t="s">
        <v>83</v>
      </c>
      <c r="D13" t="s">
        <v>192</v>
      </c>
    </row>
    <row r="14" spans="1:12" x14ac:dyDescent="0.25">
      <c r="A14" t="s">
        <v>105</v>
      </c>
      <c r="B14" t="s">
        <v>112</v>
      </c>
      <c r="C14" t="s">
        <v>83</v>
      </c>
      <c r="D14">
        <v>1</v>
      </c>
      <c r="E14">
        <v>2</v>
      </c>
      <c r="F14">
        <v>3</v>
      </c>
      <c r="G14">
        <v>4</v>
      </c>
    </row>
    <row r="15" spans="1:12" x14ac:dyDescent="0.25">
      <c r="A15" t="s">
        <v>113</v>
      </c>
      <c r="B15" t="s">
        <v>114</v>
      </c>
      <c r="C15" t="s">
        <v>83</v>
      </c>
      <c r="D15">
        <v>6064</v>
      </c>
      <c r="E15">
        <v>12000</v>
      </c>
      <c r="F15">
        <v>24025</v>
      </c>
      <c r="G15">
        <v>36000</v>
      </c>
      <c r="H15" t="s">
        <v>115</v>
      </c>
    </row>
    <row r="16" spans="1:12" x14ac:dyDescent="0.25">
      <c r="A16" t="s">
        <v>116</v>
      </c>
      <c r="B16" t="s">
        <v>117</v>
      </c>
      <c r="C16" t="s">
        <v>83</v>
      </c>
      <c r="D16">
        <v>0</v>
      </c>
      <c r="E16">
        <v>1</v>
      </c>
      <c r="F16">
        <v>2</v>
      </c>
      <c r="G16">
        <v>3</v>
      </c>
      <c r="H16">
        <v>4</v>
      </c>
      <c r="I16">
        <v>5</v>
      </c>
      <c r="J16">
        <v>6</v>
      </c>
      <c r="K16">
        <v>7</v>
      </c>
    </row>
    <row r="17" spans="1:16" x14ac:dyDescent="0.25">
      <c r="A17" t="s">
        <v>116</v>
      </c>
      <c r="B17" t="s">
        <v>118</v>
      </c>
      <c r="C17" t="s">
        <v>83</v>
      </c>
      <c r="D17">
        <v>0</v>
      </c>
      <c r="E17">
        <v>12</v>
      </c>
      <c r="F17">
        <v>12</v>
      </c>
      <c r="G17">
        <v>24</v>
      </c>
      <c r="H17">
        <v>36</v>
      </c>
      <c r="I17">
        <v>48</v>
      </c>
      <c r="J17">
        <v>60</v>
      </c>
      <c r="K17">
        <v>72</v>
      </c>
      <c r="L17" t="s">
        <v>100</v>
      </c>
    </row>
    <row r="18" spans="1:16" x14ac:dyDescent="0.25">
      <c r="A18" t="s">
        <v>116</v>
      </c>
      <c r="B18" t="s">
        <v>119</v>
      </c>
      <c r="C18" t="s">
        <v>83</v>
      </c>
      <c r="D18" t="s">
        <v>120</v>
      </c>
      <c r="E18" t="s">
        <v>121</v>
      </c>
      <c r="F18" t="s">
        <v>122</v>
      </c>
      <c r="G18" t="s">
        <v>122</v>
      </c>
      <c r="H18" t="s">
        <v>122</v>
      </c>
      <c r="I18" t="s">
        <v>122</v>
      </c>
      <c r="J18" t="s">
        <v>122</v>
      </c>
      <c r="K18" t="s">
        <v>122</v>
      </c>
    </row>
    <row r="20" spans="1:16" x14ac:dyDescent="0.25">
      <c r="A20" t="s">
        <v>123</v>
      </c>
      <c r="B20" t="s">
        <v>124</v>
      </c>
      <c r="C20" t="s">
        <v>83</v>
      </c>
      <c r="D20">
        <v>0</v>
      </c>
      <c r="E20" t="s">
        <v>125</v>
      </c>
    </row>
    <row r="21" spans="1:16" x14ac:dyDescent="0.25">
      <c r="A21" t="s">
        <v>126</v>
      </c>
      <c r="B21" t="s">
        <v>127</v>
      </c>
      <c r="C21">
        <v>0</v>
      </c>
      <c r="D21" t="s">
        <v>125</v>
      </c>
    </row>
    <row r="23" spans="1:16" x14ac:dyDescent="0.25">
      <c r="A23" t="s">
        <v>128</v>
      </c>
      <c r="B23" t="s">
        <v>129</v>
      </c>
      <c r="D23" t="s">
        <v>114</v>
      </c>
      <c r="E23" t="s">
        <v>130</v>
      </c>
      <c r="F23" t="s">
        <v>131</v>
      </c>
      <c r="G23" t="s">
        <v>132</v>
      </c>
      <c r="H23" t="s">
        <v>133</v>
      </c>
      <c r="I23" t="s">
        <v>134</v>
      </c>
      <c r="J23" t="s">
        <v>135</v>
      </c>
      <c r="K23" t="s">
        <v>136</v>
      </c>
      <c r="L23" t="s">
        <v>137</v>
      </c>
      <c r="M23" t="s">
        <v>138</v>
      </c>
      <c r="N23" t="s">
        <v>139</v>
      </c>
      <c r="O23" t="s">
        <v>141</v>
      </c>
      <c r="P23" t="s">
        <v>140</v>
      </c>
    </row>
    <row r="24" spans="1:16" x14ac:dyDescent="0.25">
      <c r="A24" t="s">
        <v>142</v>
      </c>
      <c r="B24" t="s">
        <v>125</v>
      </c>
      <c r="C24" t="s">
        <v>143</v>
      </c>
      <c r="D24" t="s">
        <v>115</v>
      </c>
      <c r="E24" t="s">
        <v>144</v>
      </c>
      <c r="F24" t="s">
        <v>144</v>
      </c>
      <c r="G24" t="s">
        <v>144</v>
      </c>
      <c r="H24" t="s">
        <v>144</v>
      </c>
      <c r="I24" t="s">
        <v>144</v>
      </c>
      <c r="J24" t="s">
        <v>144</v>
      </c>
      <c r="K24" t="s">
        <v>144</v>
      </c>
      <c r="L24" t="s">
        <v>144</v>
      </c>
      <c r="M24" t="s">
        <v>145</v>
      </c>
      <c r="N24" t="s">
        <v>145</v>
      </c>
      <c r="O24" t="s">
        <v>117</v>
      </c>
    </row>
    <row r="25" spans="1:16" x14ac:dyDescent="0.25">
      <c r="A25" t="s">
        <v>146</v>
      </c>
      <c r="B25" t="s">
        <v>147</v>
      </c>
      <c r="C25" t="s">
        <v>148</v>
      </c>
      <c r="D25" t="s">
        <v>149</v>
      </c>
      <c r="E25" t="s">
        <v>149</v>
      </c>
      <c r="F25" t="s">
        <v>149</v>
      </c>
      <c r="G25" t="s">
        <v>149</v>
      </c>
      <c r="H25" t="s">
        <v>149</v>
      </c>
      <c r="I25" t="s">
        <v>149</v>
      </c>
      <c r="J25" t="s">
        <v>149</v>
      </c>
      <c r="K25" t="s">
        <v>149</v>
      </c>
      <c r="L25" t="s">
        <v>150</v>
      </c>
      <c r="M25" t="s">
        <v>150</v>
      </c>
      <c r="N25" t="s">
        <v>152</v>
      </c>
      <c r="O25" t="s">
        <v>151</v>
      </c>
    </row>
    <row r="26" spans="1:16" x14ac:dyDescent="0.25">
      <c r="A26" t="s">
        <v>153</v>
      </c>
      <c r="B26">
        <v>-2054</v>
      </c>
      <c r="C26">
        <v>1</v>
      </c>
      <c r="D26">
        <v>23488</v>
      </c>
      <c r="E26">
        <v>57.98</v>
      </c>
      <c r="F26">
        <v>35.659999999999997</v>
      </c>
      <c r="G26">
        <v>35.659999999999997</v>
      </c>
      <c r="H26">
        <v>18.11</v>
      </c>
      <c r="I26">
        <v>10.53</v>
      </c>
      <c r="J26">
        <v>7.36</v>
      </c>
      <c r="K26">
        <v>5.62</v>
      </c>
      <c r="L26">
        <v>4.54</v>
      </c>
      <c r="M26">
        <v>65</v>
      </c>
      <c r="N26">
        <v>75</v>
      </c>
      <c r="O26" s="18">
        <v>0.35653935185185182</v>
      </c>
      <c r="P26" t="s">
        <v>193</v>
      </c>
    </row>
    <row r="27" spans="1:16" x14ac:dyDescent="0.25">
      <c r="A27" t="s">
        <v>153</v>
      </c>
      <c r="B27">
        <v>-2054</v>
      </c>
      <c r="C27">
        <v>2</v>
      </c>
      <c r="D27">
        <v>6873</v>
      </c>
      <c r="E27">
        <v>10.66</v>
      </c>
      <c r="F27">
        <v>6.61</v>
      </c>
      <c r="G27">
        <v>6.67</v>
      </c>
      <c r="H27">
        <v>3.68</v>
      </c>
      <c r="I27">
        <v>2.4500000000000002</v>
      </c>
      <c r="J27">
        <v>1.87</v>
      </c>
      <c r="K27">
        <v>1.45</v>
      </c>
      <c r="L27">
        <v>1.18</v>
      </c>
      <c r="M27">
        <v>65</v>
      </c>
      <c r="N27">
        <v>75</v>
      </c>
      <c r="O27" s="18">
        <v>0.35670138888888886</v>
      </c>
      <c r="P27" t="s">
        <v>193</v>
      </c>
    </row>
    <row r="28" spans="1:16" x14ac:dyDescent="0.25">
      <c r="A28" t="s">
        <v>153</v>
      </c>
      <c r="B28">
        <v>-2054</v>
      </c>
      <c r="C28">
        <v>3</v>
      </c>
      <c r="D28">
        <v>6901</v>
      </c>
      <c r="E28">
        <v>10.52</v>
      </c>
      <c r="F28">
        <v>6.64</v>
      </c>
      <c r="G28">
        <v>6.67</v>
      </c>
      <c r="H28">
        <v>3.68</v>
      </c>
      <c r="I28">
        <v>2.4500000000000002</v>
      </c>
      <c r="J28">
        <v>1.87</v>
      </c>
      <c r="K28">
        <v>1.45</v>
      </c>
      <c r="L28">
        <v>1.2</v>
      </c>
      <c r="M28">
        <v>65</v>
      </c>
      <c r="N28">
        <v>75</v>
      </c>
      <c r="O28" s="18">
        <v>0.35681712962962964</v>
      </c>
      <c r="P28" t="s">
        <v>193</v>
      </c>
    </row>
    <row r="29" spans="1:16" x14ac:dyDescent="0.25">
      <c r="A29" t="s">
        <v>153</v>
      </c>
      <c r="B29">
        <v>-2054</v>
      </c>
      <c r="C29">
        <v>4</v>
      </c>
      <c r="D29">
        <v>6805</v>
      </c>
      <c r="E29">
        <v>10.35</v>
      </c>
      <c r="F29">
        <v>6.57</v>
      </c>
      <c r="G29">
        <v>6.59</v>
      </c>
      <c r="H29">
        <v>3.64</v>
      </c>
      <c r="I29">
        <v>2.4300000000000002</v>
      </c>
      <c r="J29">
        <v>1.85</v>
      </c>
      <c r="K29">
        <v>1.44</v>
      </c>
      <c r="L29">
        <v>1.18</v>
      </c>
      <c r="M29">
        <v>65</v>
      </c>
      <c r="N29">
        <v>75</v>
      </c>
      <c r="O29" s="18">
        <v>0.35697916666666668</v>
      </c>
      <c r="P29" t="s">
        <v>193</v>
      </c>
    </row>
    <row r="30" spans="1:16" x14ac:dyDescent="0.25">
      <c r="A30" t="s">
        <v>153</v>
      </c>
      <c r="B30">
        <v>-2054</v>
      </c>
      <c r="C30">
        <v>5</v>
      </c>
      <c r="D30">
        <v>6834</v>
      </c>
      <c r="E30">
        <v>10.36</v>
      </c>
      <c r="F30">
        <v>6.6</v>
      </c>
      <c r="G30">
        <v>6.6</v>
      </c>
      <c r="H30">
        <v>3.65</v>
      </c>
      <c r="I30">
        <v>2.42</v>
      </c>
      <c r="J30">
        <v>1.85</v>
      </c>
      <c r="K30">
        <v>1.44</v>
      </c>
      <c r="L30">
        <v>1.18</v>
      </c>
      <c r="M30">
        <v>65</v>
      </c>
      <c r="N30">
        <v>75</v>
      </c>
      <c r="O30" s="18">
        <v>0.3570949074074074</v>
      </c>
      <c r="P30" t="s">
        <v>193</v>
      </c>
    </row>
    <row r="31" spans="1:16" x14ac:dyDescent="0.25">
      <c r="A31" t="s">
        <v>153</v>
      </c>
      <c r="B31">
        <v>-2054</v>
      </c>
      <c r="C31">
        <v>6</v>
      </c>
      <c r="D31">
        <v>13052</v>
      </c>
      <c r="E31">
        <v>22.13</v>
      </c>
      <c r="F31">
        <v>14.1</v>
      </c>
      <c r="G31">
        <v>14.24</v>
      </c>
      <c r="H31">
        <v>7.8</v>
      </c>
      <c r="I31">
        <v>4.97</v>
      </c>
      <c r="J31">
        <v>3.7</v>
      </c>
      <c r="K31">
        <v>2.88</v>
      </c>
      <c r="L31">
        <v>2.35</v>
      </c>
      <c r="M31">
        <v>65</v>
      </c>
      <c r="N31">
        <v>75</v>
      </c>
      <c r="O31" s="18">
        <v>0.35722222222222227</v>
      </c>
      <c r="P31" t="s">
        <v>193</v>
      </c>
    </row>
    <row r="32" spans="1:16" x14ac:dyDescent="0.25">
      <c r="A32" t="s">
        <v>153</v>
      </c>
      <c r="B32">
        <v>-2054</v>
      </c>
      <c r="C32">
        <v>7</v>
      </c>
      <c r="D32">
        <v>12899</v>
      </c>
      <c r="E32">
        <v>21.86</v>
      </c>
      <c r="F32">
        <v>14.04</v>
      </c>
      <c r="G32">
        <v>14.16</v>
      </c>
      <c r="H32">
        <v>7.8</v>
      </c>
      <c r="I32">
        <v>5.01</v>
      </c>
      <c r="J32">
        <v>3.72</v>
      </c>
      <c r="K32">
        <v>2.89</v>
      </c>
      <c r="L32">
        <v>2.36</v>
      </c>
      <c r="M32">
        <v>65</v>
      </c>
      <c r="N32">
        <v>75</v>
      </c>
      <c r="O32" s="18">
        <v>0.35736111111111107</v>
      </c>
      <c r="P32" t="s">
        <v>193</v>
      </c>
    </row>
    <row r="33" spans="1:16" x14ac:dyDescent="0.25">
      <c r="A33" t="s">
        <v>153</v>
      </c>
      <c r="B33">
        <v>-2054</v>
      </c>
      <c r="C33">
        <v>8</v>
      </c>
      <c r="D33">
        <v>12979</v>
      </c>
      <c r="E33">
        <v>21.73</v>
      </c>
      <c r="F33">
        <v>14</v>
      </c>
      <c r="G33">
        <v>14.16</v>
      </c>
      <c r="H33">
        <v>7.8</v>
      </c>
      <c r="I33">
        <v>5.0199999999999996</v>
      </c>
      <c r="J33">
        <v>3.73</v>
      </c>
      <c r="K33">
        <v>2.89</v>
      </c>
      <c r="L33">
        <v>2.36</v>
      </c>
      <c r="M33">
        <v>65</v>
      </c>
      <c r="N33">
        <v>75</v>
      </c>
      <c r="O33" s="18">
        <v>0.35752314814814817</v>
      </c>
      <c r="P33" t="s">
        <v>193</v>
      </c>
    </row>
    <row r="34" spans="1:16" x14ac:dyDescent="0.25">
      <c r="A34" t="s">
        <v>153</v>
      </c>
      <c r="B34">
        <v>-2054</v>
      </c>
      <c r="C34">
        <v>9</v>
      </c>
      <c r="D34">
        <v>12923</v>
      </c>
      <c r="E34">
        <v>21.6</v>
      </c>
      <c r="F34">
        <v>13.91</v>
      </c>
      <c r="G34">
        <v>14.06</v>
      </c>
      <c r="H34">
        <v>7.75</v>
      </c>
      <c r="I34">
        <v>4.9800000000000004</v>
      </c>
      <c r="J34">
        <v>3.72</v>
      </c>
      <c r="K34">
        <v>2.88</v>
      </c>
      <c r="L34">
        <v>2.36</v>
      </c>
      <c r="M34">
        <v>65</v>
      </c>
      <c r="N34">
        <v>75</v>
      </c>
      <c r="O34" s="18">
        <v>0.35766203703703708</v>
      </c>
      <c r="P34" t="s">
        <v>193</v>
      </c>
    </row>
    <row r="35" spans="1:16" x14ac:dyDescent="0.25">
      <c r="A35" t="s">
        <v>153</v>
      </c>
      <c r="B35">
        <v>-2054</v>
      </c>
      <c r="C35">
        <v>10</v>
      </c>
      <c r="D35">
        <v>24730</v>
      </c>
      <c r="E35">
        <v>44.69</v>
      </c>
      <c r="F35">
        <v>29.31</v>
      </c>
      <c r="G35">
        <v>29.74</v>
      </c>
      <c r="H35">
        <v>16.62</v>
      </c>
      <c r="I35">
        <v>10.42</v>
      </c>
      <c r="J35">
        <v>7.54</v>
      </c>
      <c r="K35">
        <v>5.82</v>
      </c>
      <c r="L35">
        <v>4.7300000000000004</v>
      </c>
      <c r="M35">
        <v>65</v>
      </c>
      <c r="N35">
        <v>75</v>
      </c>
      <c r="O35" s="18">
        <v>0.35777777777777775</v>
      </c>
      <c r="P35" t="s">
        <v>193</v>
      </c>
    </row>
    <row r="36" spans="1:16" x14ac:dyDescent="0.25">
      <c r="A36" t="s">
        <v>153</v>
      </c>
      <c r="B36">
        <v>-2054</v>
      </c>
      <c r="C36">
        <v>11</v>
      </c>
      <c r="D36">
        <v>24791</v>
      </c>
      <c r="E36">
        <v>43.65</v>
      </c>
      <c r="F36">
        <v>28.9</v>
      </c>
      <c r="G36">
        <v>29.37</v>
      </c>
      <c r="H36">
        <v>16.57</v>
      </c>
      <c r="I36">
        <v>10.47</v>
      </c>
      <c r="J36">
        <v>7.56</v>
      </c>
      <c r="K36">
        <v>5.81</v>
      </c>
      <c r="L36">
        <v>4.71</v>
      </c>
      <c r="M36">
        <v>65</v>
      </c>
      <c r="N36">
        <v>75</v>
      </c>
      <c r="O36" s="18">
        <v>0.35790509259259262</v>
      </c>
      <c r="P36" t="s">
        <v>193</v>
      </c>
    </row>
    <row r="37" spans="1:16" x14ac:dyDescent="0.25">
      <c r="A37" t="s">
        <v>153</v>
      </c>
      <c r="B37">
        <v>-2054</v>
      </c>
      <c r="C37">
        <v>12</v>
      </c>
      <c r="D37">
        <v>24703</v>
      </c>
      <c r="E37">
        <v>43.46</v>
      </c>
      <c r="F37">
        <v>28.91</v>
      </c>
      <c r="G37">
        <v>29.4</v>
      </c>
      <c r="H37">
        <v>16.64</v>
      </c>
      <c r="I37">
        <v>10.54</v>
      </c>
      <c r="J37">
        <v>7.6</v>
      </c>
      <c r="K37">
        <v>5.86</v>
      </c>
      <c r="L37">
        <v>4.75</v>
      </c>
      <c r="M37">
        <v>65</v>
      </c>
      <c r="N37">
        <v>75</v>
      </c>
      <c r="O37" s="18">
        <v>0.35803240740740744</v>
      </c>
      <c r="P37" t="s">
        <v>193</v>
      </c>
    </row>
    <row r="38" spans="1:16" x14ac:dyDescent="0.25">
      <c r="A38" t="s">
        <v>153</v>
      </c>
      <c r="B38">
        <v>-2054</v>
      </c>
      <c r="C38">
        <v>13</v>
      </c>
      <c r="D38">
        <v>24695</v>
      </c>
      <c r="E38">
        <v>43.21</v>
      </c>
      <c r="F38">
        <v>28.82</v>
      </c>
      <c r="G38">
        <v>29.28</v>
      </c>
      <c r="H38">
        <v>16.579999999999998</v>
      </c>
      <c r="I38">
        <v>10.48</v>
      </c>
      <c r="J38">
        <v>7.56</v>
      </c>
      <c r="K38">
        <v>5.83</v>
      </c>
      <c r="L38">
        <v>4.7300000000000004</v>
      </c>
      <c r="M38">
        <v>65</v>
      </c>
      <c r="N38">
        <v>75</v>
      </c>
      <c r="O38" s="18">
        <v>0.35814814814814816</v>
      </c>
      <c r="P38" t="s">
        <v>193</v>
      </c>
    </row>
    <row r="39" spans="1:16" x14ac:dyDescent="0.25">
      <c r="A39" t="s">
        <v>154</v>
      </c>
      <c r="B39" t="s">
        <v>155</v>
      </c>
      <c r="C39" t="s">
        <v>156</v>
      </c>
      <c r="D39">
        <v>-2054</v>
      </c>
      <c r="E39" t="s">
        <v>125</v>
      </c>
      <c r="F39" t="s">
        <v>157</v>
      </c>
      <c r="G39" s="18">
        <v>0.35861111111111116</v>
      </c>
      <c r="H39" t="s">
        <v>194</v>
      </c>
      <c r="I39">
        <v>-25</v>
      </c>
    </row>
    <row r="40" spans="1:16" x14ac:dyDescent="0.25">
      <c r="A40" t="s">
        <v>153</v>
      </c>
      <c r="B40">
        <v>-2208</v>
      </c>
      <c r="C40">
        <v>1</v>
      </c>
      <c r="D40">
        <v>23849</v>
      </c>
      <c r="E40">
        <v>62.13</v>
      </c>
      <c r="F40">
        <v>38.869999999999997</v>
      </c>
      <c r="G40">
        <v>38.46</v>
      </c>
      <c r="H40">
        <v>19.670000000000002</v>
      </c>
      <c r="I40">
        <v>11.06</v>
      </c>
      <c r="J40">
        <v>7.49</v>
      </c>
      <c r="K40">
        <v>5.7</v>
      </c>
      <c r="L40">
        <v>4.63</v>
      </c>
      <c r="M40">
        <v>74</v>
      </c>
      <c r="N40">
        <v>75</v>
      </c>
      <c r="O40" s="18">
        <v>0.3602083333333333</v>
      </c>
      <c r="P40" t="s">
        <v>195</v>
      </c>
    </row>
    <row r="41" spans="1:16" x14ac:dyDescent="0.25">
      <c r="A41" t="s">
        <v>153</v>
      </c>
      <c r="B41">
        <v>-2208</v>
      </c>
      <c r="C41">
        <v>2</v>
      </c>
      <c r="D41">
        <v>6841</v>
      </c>
      <c r="E41">
        <v>10.82</v>
      </c>
      <c r="F41">
        <v>6.7</v>
      </c>
      <c r="G41">
        <v>6.7</v>
      </c>
      <c r="H41">
        <v>3.69</v>
      </c>
      <c r="I41">
        <v>2.42</v>
      </c>
      <c r="J41">
        <v>1.81</v>
      </c>
      <c r="K41">
        <v>1.42</v>
      </c>
      <c r="L41">
        <v>1.17</v>
      </c>
      <c r="M41">
        <v>74</v>
      </c>
      <c r="N41">
        <v>75</v>
      </c>
      <c r="O41" s="18">
        <v>0.36052083333333335</v>
      </c>
      <c r="P41" t="s">
        <v>195</v>
      </c>
    </row>
    <row r="42" spans="1:16" x14ac:dyDescent="0.25">
      <c r="A42" t="s">
        <v>153</v>
      </c>
      <c r="B42">
        <v>-2208</v>
      </c>
      <c r="C42">
        <v>3</v>
      </c>
      <c r="D42">
        <v>6809</v>
      </c>
      <c r="E42">
        <v>10.47</v>
      </c>
      <c r="F42">
        <v>6.65</v>
      </c>
      <c r="G42">
        <v>6.65</v>
      </c>
      <c r="H42">
        <v>3.68</v>
      </c>
      <c r="I42">
        <v>2.38</v>
      </c>
      <c r="J42">
        <v>1.81</v>
      </c>
      <c r="K42">
        <v>1.43</v>
      </c>
      <c r="L42">
        <v>1.18</v>
      </c>
      <c r="M42">
        <v>74</v>
      </c>
      <c r="N42">
        <v>75</v>
      </c>
      <c r="O42" s="18">
        <v>0.36083333333333334</v>
      </c>
      <c r="P42" t="s">
        <v>195</v>
      </c>
    </row>
    <row r="43" spans="1:16" x14ac:dyDescent="0.25">
      <c r="A43" t="s">
        <v>153</v>
      </c>
      <c r="B43">
        <v>-2208</v>
      </c>
      <c r="C43">
        <v>4</v>
      </c>
      <c r="D43">
        <v>6828</v>
      </c>
      <c r="E43">
        <v>10.35</v>
      </c>
      <c r="F43">
        <v>6.64</v>
      </c>
      <c r="G43">
        <v>6.65</v>
      </c>
      <c r="H43">
        <v>3.68</v>
      </c>
      <c r="I43">
        <v>2.4</v>
      </c>
      <c r="J43">
        <v>1.82</v>
      </c>
      <c r="K43">
        <v>1.45</v>
      </c>
      <c r="L43">
        <v>1.19</v>
      </c>
      <c r="M43">
        <v>74</v>
      </c>
      <c r="N43">
        <v>75</v>
      </c>
      <c r="O43" s="18">
        <v>0.36098379629629629</v>
      </c>
      <c r="P43" t="s">
        <v>195</v>
      </c>
    </row>
    <row r="44" spans="1:16" x14ac:dyDescent="0.25">
      <c r="A44" t="s">
        <v>153</v>
      </c>
      <c r="B44">
        <v>-2208</v>
      </c>
      <c r="C44">
        <v>5</v>
      </c>
      <c r="D44">
        <v>6837</v>
      </c>
      <c r="E44">
        <v>10.29</v>
      </c>
      <c r="F44">
        <v>6.6</v>
      </c>
      <c r="G44">
        <v>6.62</v>
      </c>
      <c r="H44">
        <v>3.67</v>
      </c>
      <c r="I44">
        <v>2.37</v>
      </c>
      <c r="J44">
        <v>1.8</v>
      </c>
      <c r="K44">
        <v>1.42</v>
      </c>
      <c r="L44">
        <v>1.17</v>
      </c>
      <c r="M44">
        <v>74</v>
      </c>
      <c r="N44">
        <v>75</v>
      </c>
      <c r="O44" s="18">
        <v>0.3611226851851852</v>
      </c>
      <c r="P44" t="s">
        <v>195</v>
      </c>
    </row>
    <row r="45" spans="1:16" x14ac:dyDescent="0.25">
      <c r="A45" t="s">
        <v>153</v>
      </c>
      <c r="B45">
        <v>-2208</v>
      </c>
      <c r="C45">
        <v>6</v>
      </c>
      <c r="D45">
        <v>12953</v>
      </c>
      <c r="E45">
        <v>22.46</v>
      </c>
      <c r="F45">
        <v>14.43</v>
      </c>
      <c r="G45">
        <v>14.55</v>
      </c>
      <c r="H45">
        <v>7.98</v>
      </c>
      <c r="I45">
        <v>4.96</v>
      </c>
      <c r="J45">
        <v>3.68</v>
      </c>
      <c r="K45">
        <v>2.89</v>
      </c>
      <c r="L45">
        <v>2.36</v>
      </c>
      <c r="M45">
        <v>74</v>
      </c>
      <c r="N45">
        <v>75</v>
      </c>
      <c r="O45" s="18">
        <v>0.36135416666666664</v>
      </c>
      <c r="P45" t="s">
        <v>195</v>
      </c>
    </row>
    <row r="46" spans="1:16" x14ac:dyDescent="0.25">
      <c r="A46" t="s">
        <v>153</v>
      </c>
      <c r="B46">
        <v>-2208</v>
      </c>
      <c r="C46">
        <v>7</v>
      </c>
      <c r="D46">
        <v>12896</v>
      </c>
      <c r="E46">
        <v>22.07</v>
      </c>
      <c r="F46">
        <v>14.29</v>
      </c>
      <c r="G46">
        <v>14.38</v>
      </c>
      <c r="H46">
        <v>7.95</v>
      </c>
      <c r="I46">
        <v>4.96</v>
      </c>
      <c r="J46">
        <v>3.67</v>
      </c>
      <c r="K46">
        <v>2.89</v>
      </c>
      <c r="L46">
        <v>2.36</v>
      </c>
      <c r="M46">
        <v>74</v>
      </c>
      <c r="N46">
        <v>75</v>
      </c>
      <c r="O46" s="18">
        <v>0.36155092592592591</v>
      </c>
      <c r="P46" t="s">
        <v>195</v>
      </c>
    </row>
    <row r="47" spans="1:16" x14ac:dyDescent="0.25">
      <c r="A47" t="s">
        <v>153</v>
      </c>
      <c r="B47">
        <v>-2208</v>
      </c>
      <c r="C47">
        <v>8</v>
      </c>
      <c r="D47">
        <v>13001</v>
      </c>
      <c r="E47">
        <v>21.87</v>
      </c>
      <c r="F47">
        <v>14.21</v>
      </c>
      <c r="G47">
        <v>14.32</v>
      </c>
      <c r="H47">
        <v>7.93</v>
      </c>
      <c r="I47">
        <v>4.96</v>
      </c>
      <c r="J47">
        <v>3.68</v>
      </c>
      <c r="K47">
        <v>2.89</v>
      </c>
      <c r="L47">
        <v>2.37</v>
      </c>
      <c r="M47">
        <v>74</v>
      </c>
      <c r="N47">
        <v>75</v>
      </c>
      <c r="O47" s="18">
        <v>0.36175925925925928</v>
      </c>
      <c r="P47" t="s">
        <v>195</v>
      </c>
    </row>
    <row r="48" spans="1:16" x14ac:dyDescent="0.25">
      <c r="A48" t="s">
        <v>153</v>
      </c>
      <c r="B48">
        <v>-2208</v>
      </c>
      <c r="C48">
        <v>9</v>
      </c>
      <c r="D48">
        <v>12947</v>
      </c>
      <c r="E48">
        <v>21.81</v>
      </c>
      <c r="F48">
        <v>14.2</v>
      </c>
      <c r="G48">
        <v>14.3</v>
      </c>
      <c r="H48">
        <v>7.92</v>
      </c>
      <c r="I48">
        <v>4.95</v>
      </c>
      <c r="J48">
        <v>3.67</v>
      </c>
      <c r="K48">
        <v>2.88</v>
      </c>
      <c r="L48">
        <v>2.36</v>
      </c>
      <c r="M48">
        <v>74</v>
      </c>
      <c r="N48">
        <v>75</v>
      </c>
      <c r="O48" s="18">
        <v>0.361875</v>
      </c>
      <c r="P48" t="s">
        <v>195</v>
      </c>
    </row>
    <row r="49" spans="1:16" x14ac:dyDescent="0.25">
      <c r="A49" t="s">
        <v>153</v>
      </c>
      <c r="B49">
        <v>-2208</v>
      </c>
      <c r="C49">
        <v>10</v>
      </c>
      <c r="D49">
        <v>24522</v>
      </c>
      <c r="E49">
        <v>45.46</v>
      </c>
      <c r="F49">
        <v>30.1</v>
      </c>
      <c r="G49">
        <v>30.45</v>
      </c>
      <c r="H49">
        <v>17.100000000000001</v>
      </c>
      <c r="I49">
        <v>10.44</v>
      </c>
      <c r="J49">
        <v>7.46</v>
      </c>
      <c r="K49">
        <v>5.76</v>
      </c>
      <c r="L49">
        <v>4.71</v>
      </c>
      <c r="M49">
        <v>74</v>
      </c>
      <c r="N49">
        <v>75</v>
      </c>
      <c r="O49" s="18">
        <v>0.36199074074074072</v>
      </c>
      <c r="P49" t="s">
        <v>195</v>
      </c>
    </row>
    <row r="50" spans="1:16" x14ac:dyDescent="0.25">
      <c r="A50" t="s">
        <v>153</v>
      </c>
      <c r="B50">
        <v>-2208</v>
      </c>
      <c r="C50">
        <v>11</v>
      </c>
      <c r="D50">
        <v>24693</v>
      </c>
      <c r="E50">
        <v>44.46</v>
      </c>
      <c r="F50">
        <v>29.75</v>
      </c>
      <c r="G50">
        <v>29.91</v>
      </c>
      <c r="H50">
        <v>16.989999999999998</v>
      </c>
      <c r="I50">
        <v>10.5</v>
      </c>
      <c r="J50">
        <v>7.48</v>
      </c>
      <c r="K50">
        <v>5.78</v>
      </c>
      <c r="L50">
        <v>4.72</v>
      </c>
      <c r="M50">
        <v>74</v>
      </c>
      <c r="N50">
        <v>75</v>
      </c>
      <c r="O50" s="18">
        <v>0.3621180555555556</v>
      </c>
      <c r="P50" t="s">
        <v>195</v>
      </c>
    </row>
    <row r="51" spans="1:16" x14ac:dyDescent="0.25">
      <c r="A51" t="s">
        <v>153</v>
      </c>
      <c r="B51">
        <v>-2208</v>
      </c>
      <c r="C51">
        <v>12</v>
      </c>
      <c r="D51">
        <v>24638</v>
      </c>
      <c r="E51">
        <v>44.1</v>
      </c>
      <c r="F51">
        <v>29.58</v>
      </c>
      <c r="G51">
        <v>29.87</v>
      </c>
      <c r="H51">
        <v>17.04</v>
      </c>
      <c r="I51">
        <v>10.51</v>
      </c>
      <c r="J51">
        <v>7.52</v>
      </c>
      <c r="K51">
        <v>5.8</v>
      </c>
      <c r="L51">
        <v>4.7300000000000004</v>
      </c>
      <c r="M51">
        <v>74</v>
      </c>
      <c r="N51">
        <v>75</v>
      </c>
      <c r="O51" s="18">
        <v>0.36223379629629626</v>
      </c>
      <c r="P51" t="s">
        <v>195</v>
      </c>
    </row>
    <row r="52" spans="1:16" x14ac:dyDescent="0.25">
      <c r="A52" t="s">
        <v>153</v>
      </c>
      <c r="B52">
        <v>-2208</v>
      </c>
      <c r="C52">
        <v>13</v>
      </c>
      <c r="D52">
        <v>24667</v>
      </c>
      <c r="E52">
        <v>43.88</v>
      </c>
      <c r="F52">
        <v>29.51</v>
      </c>
      <c r="G52">
        <v>29.77</v>
      </c>
      <c r="H52">
        <v>17.03</v>
      </c>
      <c r="I52">
        <v>10.54</v>
      </c>
      <c r="J52">
        <v>7.53</v>
      </c>
      <c r="K52">
        <v>5.81</v>
      </c>
      <c r="L52">
        <v>4.74</v>
      </c>
      <c r="M52">
        <v>74</v>
      </c>
      <c r="N52">
        <v>75</v>
      </c>
      <c r="O52" s="18">
        <v>0.36236111111111113</v>
      </c>
      <c r="P52" t="s">
        <v>195</v>
      </c>
    </row>
    <row r="53" spans="1:16" x14ac:dyDescent="0.25">
      <c r="A53" t="s">
        <v>154</v>
      </c>
      <c r="B53" t="s">
        <v>155</v>
      </c>
      <c r="C53" t="s">
        <v>156</v>
      </c>
      <c r="D53">
        <v>-2208</v>
      </c>
      <c r="E53" t="s">
        <v>125</v>
      </c>
      <c r="F53" t="s">
        <v>157</v>
      </c>
      <c r="G53" s="18">
        <v>0.3629398148148148</v>
      </c>
      <c r="H53" t="s">
        <v>194</v>
      </c>
      <c r="I53">
        <v>-25</v>
      </c>
    </row>
    <row r="54" spans="1:16" x14ac:dyDescent="0.25">
      <c r="A54" t="s">
        <v>153</v>
      </c>
      <c r="B54">
        <v>-2660</v>
      </c>
      <c r="C54">
        <v>1</v>
      </c>
      <c r="D54">
        <v>36350</v>
      </c>
      <c r="E54">
        <v>28.32</v>
      </c>
      <c r="F54">
        <v>23.37</v>
      </c>
      <c r="G54">
        <v>22.72</v>
      </c>
      <c r="H54">
        <v>18.27</v>
      </c>
      <c r="I54">
        <v>14.34</v>
      </c>
      <c r="J54">
        <v>11.15</v>
      </c>
      <c r="K54">
        <v>8.4</v>
      </c>
      <c r="L54">
        <v>6.5</v>
      </c>
      <c r="M54">
        <v>74</v>
      </c>
      <c r="N54">
        <v>75</v>
      </c>
      <c r="O54" s="18">
        <v>0.36405092592592592</v>
      </c>
      <c r="P54" t="s">
        <v>162</v>
      </c>
    </row>
    <row r="55" spans="1:16" x14ac:dyDescent="0.25">
      <c r="A55" t="s">
        <v>153</v>
      </c>
      <c r="B55">
        <v>-2660</v>
      </c>
      <c r="C55">
        <v>2</v>
      </c>
      <c r="D55">
        <v>13227</v>
      </c>
      <c r="E55">
        <v>8.5</v>
      </c>
      <c r="F55">
        <v>6.84</v>
      </c>
      <c r="G55">
        <v>6.7</v>
      </c>
      <c r="H55">
        <v>5.41</v>
      </c>
      <c r="I55">
        <v>4.2699999999999996</v>
      </c>
      <c r="J55">
        <v>3.38</v>
      </c>
      <c r="K55">
        <v>2.64</v>
      </c>
      <c r="L55">
        <v>2.14</v>
      </c>
      <c r="M55">
        <v>74</v>
      </c>
      <c r="N55">
        <v>75</v>
      </c>
      <c r="O55" s="18">
        <v>0.36420138888888887</v>
      </c>
      <c r="P55" t="s">
        <v>162</v>
      </c>
    </row>
    <row r="56" spans="1:16" x14ac:dyDescent="0.25">
      <c r="A56" t="s">
        <v>153</v>
      </c>
      <c r="B56">
        <v>-2660</v>
      </c>
      <c r="C56">
        <v>3</v>
      </c>
      <c r="D56">
        <v>13202</v>
      </c>
      <c r="E56">
        <v>8.4</v>
      </c>
      <c r="F56">
        <v>6.74</v>
      </c>
      <c r="G56">
        <v>6.62</v>
      </c>
      <c r="H56">
        <v>5.35</v>
      </c>
      <c r="I56">
        <v>4.21</v>
      </c>
      <c r="J56">
        <v>3.36</v>
      </c>
      <c r="K56">
        <v>2.63</v>
      </c>
      <c r="L56">
        <v>2.14</v>
      </c>
      <c r="M56">
        <v>74</v>
      </c>
      <c r="N56">
        <v>75</v>
      </c>
      <c r="O56" s="18">
        <v>0.36432870370370374</v>
      </c>
      <c r="P56" t="s">
        <v>162</v>
      </c>
    </row>
    <row r="57" spans="1:16" x14ac:dyDescent="0.25">
      <c r="A57" t="s">
        <v>153</v>
      </c>
      <c r="B57">
        <v>-2660</v>
      </c>
      <c r="C57">
        <v>4</v>
      </c>
      <c r="D57">
        <v>13212</v>
      </c>
      <c r="E57">
        <v>8.41</v>
      </c>
      <c r="F57">
        <v>6.76</v>
      </c>
      <c r="G57">
        <v>6.62</v>
      </c>
      <c r="H57">
        <v>5.34</v>
      </c>
      <c r="I57">
        <v>4.22</v>
      </c>
      <c r="J57">
        <v>3.35</v>
      </c>
      <c r="K57">
        <v>2.62</v>
      </c>
      <c r="L57">
        <v>2.14</v>
      </c>
      <c r="M57">
        <v>74</v>
      </c>
      <c r="N57">
        <v>75</v>
      </c>
      <c r="O57" s="18">
        <v>0.36445601851851855</v>
      </c>
      <c r="P57" t="s">
        <v>162</v>
      </c>
    </row>
    <row r="58" spans="1:16" x14ac:dyDescent="0.25">
      <c r="A58" t="s">
        <v>153</v>
      </c>
      <c r="B58">
        <v>-2660</v>
      </c>
      <c r="C58">
        <v>5</v>
      </c>
      <c r="D58">
        <v>13286</v>
      </c>
      <c r="E58">
        <v>8.35</v>
      </c>
      <c r="F58">
        <v>6.73</v>
      </c>
      <c r="G58">
        <v>6.59</v>
      </c>
      <c r="H58">
        <v>5.32</v>
      </c>
      <c r="I58">
        <v>4.2</v>
      </c>
      <c r="J58">
        <v>3.35</v>
      </c>
      <c r="K58">
        <v>2.62</v>
      </c>
      <c r="L58">
        <v>2.14</v>
      </c>
      <c r="M58">
        <v>74</v>
      </c>
      <c r="N58">
        <v>75</v>
      </c>
      <c r="O58" s="18">
        <v>0.36457175925925928</v>
      </c>
      <c r="P58" t="s">
        <v>162</v>
      </c>
    </row>
    <row r="59" spans="1:16" x14ac:dyDescent="0.25">
      <c r="A59" t="s">
        <v>153</v>
      </c>
      <c r="B59">
        <v>-2660</v>
      </c>
      <c r="C59">
        <v>6</v>
      </c>
      <c r="D59">
        <v>25289</v>
      </c>
      <c r="E59">
        <v>17.16</v>
      </c>
      <c r="F59">
        <v>13.85</v>
      </c>
      <c r="G59">
        <v>13.62</v>
      </c>
      <c r="H59">
        <v>10.9</v>
      </c>
      <c r="I59">
        <v>8.57</v>
      </c>
      <c r="J59">
        <v>6.76</v>
      </c>
      <c r="K59">
        <v>5.22</v>
      </c>
      <c r="L59">
        <v>4.1900000000000004</v>
      </c>
      <c r="M59">
        <v>74</v>
      </c>
      <c r="N59">
        <v>75</v>
      </c>
      <c r="O59" s="18">
        <v>0.3646875</v>
      </c>
      <c r="P59" t="s">
        <v>162</v>
      </c>
    </row>
    <row r="60" spans="1:16" x14ac:dyDescent="0.25">
      <c r="A60" t="s">
        <v>153</v>
      </c>
      <c r="B60">
        <v>-2660</v>
      </c>
      <c r="C60">
        <v>7</v>
      </c>
      <c r="D60">
        <v>25287</v>
      </c>
      <c r="E60">
        <v>17.149999999999999</v>
      </c>
      <c r="F60">
        <v>13.87</v>
      </c>
      <c r="G60">
        <v>13.62</v>
      </c>
      <c r="H60">
        <v>10.9</v>
      </c>
      <c r="I60">
        <v>8.58</v>
      </c>
      <c r="J60">
        <v>6.78</v>
      </c>
      <c r="K60">
        <v>5.23</v>
      </c>
      <c r="L60">
        <v>4.2</v>
      </c>
      <c r="M60">
        <v>74</v>
      </c>
      <c r="N60">
        <v>75</v>
      </c>
      <c r="O60" s="18">
        <v>0.36480324074074072</v>
      </c>
      <c r="P60" t="s">
        <v>162</v>
      </c>
    </row>
    <row r="61" spans="1:16" x14ac:dyDescent="0.25">
      <c r="A61" t="s">
        <v>153</v>
      </c>
      <c r="B61">
        <v>-2660</v>
      </c>
      <c r="C61">
        <v>8</v>
      </c>
      <c r="D61">
        <v>25297</v>
      </c>
      <c r="E61">
        <v>17.05</v>
      </c>
      <c r="F61">
        <v>13.77</v>
      </c>
      <c r="G61">
        <v>13.54</v>
      </c>
      <c r="H61">
        <v>10.83</v>
      </c>
      <c r="I61">
        <v>8.52</v>
      </c>
      <c r="J61">
        <v>6.73</v>
      </c>
      <c r="K61">
        <v>5.2</v>
      </c>
      <c r="L61">
        <v>4.18</v>
      </c>
      <c r="M61">
        <v>74</v>
      </c>
      <c r="N61">
        <v>75</v>
      </c>
      <c r="O61" s="18">
        <v>0.36493055555555554</v>
      </c>
      <c r="P61" t="s">
        <v>162</v>
      </c>
    </row>
    <row r="62" spans="1:16" x14ac:dyDescent="0.25">
      <c r="A62" t="s">
        <v>153</v>
      </c>
      <c r="B62">
        <v>-2660</v>
      </c>
      <c r="C62">
        <v>9</v>
      </c>
      <c r="D62">
        <v>25294</v>
      </c>
      <c r="E62">
        <v>17.100000000000001</v>
      </c>
      <c r="F62">
        <v>13.81</v>
      </c>
      <c r="G62">
        <v>13.57</v>
      </c>
      <c r="H62">
        <v>10.84</v>
      </c>
      <c r="I62">
        <v>8.5399999999999991</v>
      </c>
      <c r="J62">
        <v>6.75</v>
      </c>
      <c r="K62">
        <v>5.22</v>
      </c>
      <c r="L62">
        <v>4.2</v>
      </c>
      <c r="M62">
        <v>74</v>
      </c>
      <c r="N62">
        <v>75</v>
      </c>
      <c r="O62" s="18">
        <v>0.36504629629629631</v>
      </c>
      <c r="P62" t="s">
        <v>162</v>
      </c>
    </row>
    <row r="63" spans="1:16" x14ac:dyDescent="0.25">
      <c r="A63" t="s">
        <v>153</v>
      </c>
      <c r="B63">
        <v>-2660</v>
      </c>
      <c r="C63">
        <v>10</v>
      </c>
      <c r="D63">
        <v>36941</v>
      </c>
      <c r="E63">
        <v>25.29</v>
      </c>
      <c r="F63">
        <v>20.58</v>
      </c>
      <c r="G63">
        <v>20.27</v>
      </c>
      <c r="H63">
        <v>16.170000000000002</v>
      </c>
      <c r="I63">
        <v>12.74</v>
      </c>
      <c r="J63">
        <v>10.02</v>
      </c>
      <c r="K63">
        <v>7.74</v>
      </c>
      <c r="L63">
        <v>6.17</v>
      </c>
      <c r="M63">
        <v>74</v>
      </c>
      <c r="N63">
        <v>75</v>
      </c>
      <c r="O63" s="18">
        <v>0.36519675925925926</v>
      </c>
      <c r="P63" t="s">
        <v>162</v>
      </c>
    </row>
    <row r="64" spans="1:16" x14ac:dyDescent="0.25">
      <c r="A64" t="s">
        <v>153</v>
      </c>
      <c r="B64">
        <v>-2660</v>
      </c>
      <c r="C64">
        <v>11</v>
      </c>
      <c r="D64">
        <v>36891</v>
      </c>
      <c r="E64">
        <v>25.28</v>
      </c>
      <c r="F64">
        <v>20.52</v>
      </c>
      <c r="G64">
        <v>20.2</v>
      </c>
      <c r="H64">
        <v>16.09</v>
      </c>
      <c r="I64">
        <v>12.65</v>
      </c>
      <c r="J64">
        <v>9.9600000000000009</v>
      </c>
      <c r="K64">
        <v>7.69</v>
      </c>
      <c r="L64">
        <v>6.14</v>
      </c>
      <c r="M64">
        <v>74</v>
      </c>
      <c r="N64">
        <v>75</v>
      </c>
      <c r="O64" s="18">
        <v>0.36537037037037035</v>
      </c>
      <c r="P64" t="s">
        <v>162</v>
      </c>
    </row>
    <row r="65" spans="1:16" x14ac:dyDescent="0.25">
      <c r="A65" t="s">
        <v>153</v>
      </c>
      <c r="B65">
        <v>-2660</v>
      </c>
      <c r="C65">
        <v>12</v>
      </c>
      <c r="D65">
        <v>36475</v>
      </c>
      <c r="E65">
        <v>25.31</v>
      </c>
      <c r="F65">
        <v>20.53</v>
      </c>
      <c r="G65">
        <v>20.21</v>
      </c>
      <c r="H65">
        <v>16.09</v>
      </c>
      <c r="I65">
        <v>12.63</v>
      </c>
      <c r="J65">
        <v>9.94</v>
      </c>
      <c r="K65">
        <v>7.68</v>
      </c>
      <c r="L65">
        <v>6.13</v>
      </c>
      <c r="M65">
        <v>74</v>
      </c>
      <c r="N65">
        <v>75</v>
      </c>
      <c r="O65" s="18">
        <v>0.36554398148148143</v>
      </c>
      <c r="P65" t="s">
        <v>162</v>
      </c>
    </row>
    <row r="66" spans="1:16" x14ac:dyDescent="0.25">
      <c r="A66" t="s">
        <v>153</v>
      </c>
      <c r="B66">
        <v>-2660</v>
      </c>
      <c r="C66">
        <v>13</v>
      </c>
      <c r="D66">
        <v>36807</v>
      </c>
      <c r="E66">
        <v>25.35</v>
      </c>
      <c r="F66">
        <v>20.58</v>
      </c>
      <c r="G66">
        <v>20.239999999999998</v>
      </c>
      <c r="H66">
        <v>16.100000000000001</v>
      </c>
      <c r="I66">
        <v>12.65</v>
      </c>
      <c r="J66">
        <v>9.9600000000000009</v>
      </c>
      <c r="K66">
        <v>7.71</v>
      </c>
      <c r="L66">
        <v>6.15</v>
      </c>
      <c r="M66">
        <v>74</v>
      </c>
      <c r="N66">
        <v>75</v>
      </c>
      <c r="O66" s="18">
        <v>0.36571759259259262</v>
      </c>
      <c r="P66" t="s">
        <v>162</v>
      </c>
    </row>
    <row r="67" spans="1:16" x14ac:dyDescent="0.25">
      <c r="A67" t="s">
        <v>154</v>
      </c>
      <c r="B67" t="s">
        <v>155</v>
      </c>
      <c r="C67" t="s">
        <v>156</v>
      </c>
      <c r="D67">
        <v>-2660</v>
      </c>
      <c r="E67" t="s">
        <v>125</v>
      </c>
      <c r="F67" t="s">
        <v>157</v>
      </c>
      <c r="G67" s="18">
        <v>0.36606481481481484</v>
      </c>
      <c r="H67" t="s">
        <v>194</v>
      </c>
      <c r="I67">
        <v>-25</v>
      </c>
    </row>
    <row r="68" spans="1:16" x14ac:dyDescent="0.25">
      <c r="A68" t="s">
        <v>153</v>
      </c>
      <c r="B68">
        <v>-2811</v>
      </c>
      <c r="C68">
        <v>1</v>
      </c>
      <c r="D68">
        <v>35980</v>
      </c>
      <c r="E68">
        <v>30.98</v>
      </c>
      <c r="F68">
        <v>25.14</v>
      </c>
      <c r="G68">
        <v>25.04</v>
      </c>
      <c r="H68">
        <v>19.940000000000001</v>
      </c>
      <c r="I68">
        <v>15.43</v>
      </c>
      <c r="J68">
        <v>11.76</v>
      </c>
      <c r="K68">
        <v>8.69</v>
      </c>
      <c r="L68">
        <v>6.7</v>
      </c>
      <c r="M68">
        <v>74</v>
      </c>
      <c r="N68">
        <v>76</v>
      </c>
      <c r="O68" s="18">
        <v>0.36668981481481483</v>
      </c>
      <c r="P68" t="s">
        <v>163</v>
      </c>
    </row>
    <row r="69" spans="1:16" x14ac:dyDescent="0.25">
      <c r="A69" t="s">
        <v>153</v>
      </c>
      <c r="B69">
        <v>-2811</v>
      </c>
      <c r="C69">
        <v>2</v>
      </c>
      <c r="D69">
        <v>13109</v>
      </c>
      <c r="E69">
        <v>9.1199999999999992</v>
      </c>
      <c r="F69">
        <v>7.28</v>
      </c>
      <c r="G69">
        <v>7.28</v>
      </c>
      <c r="H69">
        <v>5.82</v>
      </c>
      <c r="I69">
        <v>4.5599999999999996</v>
      </c>
      <c r="J69">
        <v>3.55</v>
      </c>
      <c r="K69">
        <v>2.72</v>
      </c>
      <c r="L69">
        <v>2.2000000000000002</v>
      </c>
      <c r="M69">
        <v>74</v>
      </c>
      <c r="N69">
        <v>76</v>
      </c>
      <c r="O69" s="18">
        <v>0.36686342592592597</v>
      </c>
      <c r="P69" t="s">
        <v>163</v>
      </c>
    </row>
    <row r="70" spans="1:16" x14ac:dyDescent="0.25">
      <c r="A70" t="s">
        <v>153</v>
      </c>
      <c r="B70">
        <v>-2811</v>
      </c>
      <c r="C70">
        <v>3</v>
      </c>
      <c r="D70">
        <v>13245</v>
      </c>
      <c r="E70">
        <v>8.94</v>
      </c>
      <c r="F70">
        <v>7.14</v>
      </c>
      <c r="G70">
        <v>7.14</v>
      </c>
      <c r="H70">
        <v>5.71</v>
      </c>
      <c r="I70">
        <v>4.46</v>
      </c>
      <c r="J70">
        <v>3.51</v>
      </c>
      <c r="K70">
        <v>2.7</v>
      </c>
      <c r="L70">
        <v>2.1800000000000002</v>
      </c>
      <c r="M70">
        <v>74</v>
      </c>
      <c r="N70">
        <v>76</v>
      </c>
      <c r="O70" s="18">
        <v>0.36699074074074073</v>
      </c>
      <c r="P70" t="s">
        <v>163</v>
      </c>
    </row>
    <row r="71" spans="1:16" x14ac:dyDescent="0.25">
      <c r="A71" t="s">
        <v>153</v>
      </c>
      <c r="B71">
        <v>-2811</v>
      </c>
      <c r="C71">
        <v>4</v>
      </c>
      <c r="D71">
        <v>13291</v>
      </c>
      <c r="E71">
        <v>8.9600000000000009</v>
      </c>
      <c r="F71">
        <v>7.15</v>
      </c>
      <c r="G71">
        <v>7.15</v>
      </c>
      <c r="H71">
        <v>5.72</v>
      </c>
      <c r="I71">
        <v>4.46</v>
      </c>
      <c r="J71">
        <v>3.52</v>
      </c>
      <c r="K71">
        <v>2.71</v>
      </c>
      <c r="L71">
        <v>2.1800000000000002</v>
      </c>
      <c r="M71">
        <v>74</v>
      </c>
      <c r="N71">
        <v>76</v>
      </c>
      <c r="O71" s="18">
        <v>0.36711805555555554</v>
      </c>
      <c r="P71" t="s">
        <v>163</v>
      </c>
    </row>
    <row r="72" spans="1:16" x14ac:dyDescent="0.25">
      <c r="A72" t="s">
        <v>153</v>
      </c>
      <c r="B72">
        <v>-2811</v>
      </c>
      <c r="C72">
        <v>5</v>
      </c>
      <c r="D72">
        <v>13190</v>
      </c>
      <c r="E72">
        <v>8.9700000000000006</v>
      </c>
      <c r="F72">
        <v>7.15</v>
      </c>
      <c r="G72">
        <v>7.16</v>
      </c>
      <c r="H72">
        <v>5.72</v>
      </c>
      <c r="I72">
        <v>4.4800000000000004</v>
      </c>
      <c r="J72">
        <v>3.52</v>
      </c>
      <c r="K72">
        <v>2.71</v>
      </c>
      <c r="L72">
        <v>2.19</v>
      </c>
      <c r="M72">
        <v>74</v>
      </c>
      <c r="N72">
        <v>76</v>
      </c>
      <c r="O72" s="18">
        <v>0.36723379629629632</v>
      </c>
      <c r="P72" t="s">
        <v>163</v>
      </c>
    </row>
    <row r="73" spans="1:16" x14ac:dyDescent="0.25">
      <c r="A73" t="s">
        <v>153</v>
      </c>
      <c r="B73">
        <v>-2811</v>
      </c>
      <c r="C73">
        <v>6</v>
      </c>
      <c r="D73">
        <v>25187</v>
      </c>
      <c r="E73">
        <v>18.62</v>
      </c>
      <c r="F73">
        <v>14.78</v>
      </c>
      <c r="G73">
        <v>14.85</v>
      </c>
      <c r="H73">
        <v>11.73</v>
      </c>
      <c r="I73">
        <v>9.1</v>
      </c>
      <c r="J73">
        <v>7.07</v>
      </c>
      <c r="K73">
        <v>5.4</v>
      </c>
      <c r="L73">
        <v>4.32</v>
      </c>
      <c r="M73">
        <v>74</v>
      </c>
      <c r="N73">
        <v>76</v>
      </c>
      <c r="O73" s="18">
        <v>0.36734953703703704</v>
      </c>
      <c r="P73" t="s">
        <v>163</v>
      </c>
    </row>
    <row r="74" spans="1:16" x14ac:dyDescent="0.25">
      <c r="A74" t="s">
        <v>153</v>
      </c>
      <c r="B74">
        <v>-2811</v>
      </c>
      <c r="C74">
        <v>7</v>
      </c>
      <c r="D74">
        <v>25492</v>
      </c>
      <c r="E74">
        <v>18.63</v>
      </c>
      <c r="F74">
        <v>14.85</v>
      </c>
      <c r="G74">
        <v>14.86</v>
      </c>
      <c r="H74">
        <v>11.74</v>
      </c>
      <c r="I74">
        <v>9.11</v>
      </c>
      <c r="J74">
        <v>7.09</v>
      </c>
      <c r="K74">
        <v>5.41</v>
      </c>
      <c r="L74">
        <v>4.34</v>
      </c>
      <c r="M74">
        <v>74</v>
      </c>
      <c r="N74">
        <v>76</v>
      </c>
      <c r="O74" s="18">
        <v>0.36746527777777777</v>
      </c>
      <c r="P74" t="s">
        <v>163</v>
      </c>
    </row>
    <row r="75" spans="1:16" x14ac:dyDescent="0.25">
      <c r="A75" t="s">
        <v>153</v>
      </c>
      <c r="B75">
        <v>-2811</v>
      </c>
      <c r="C75">
        <v>8</v>
      </c>
      <c r="D75">
        <v>25010</v>
      </c>
      <c r="E75">
        <v>18.489999999999998</v>
      </c>
      <c r="F75">
        <v>14.75</v>
      </c>
      <c r="G75">
        <v>14.75</v>
      </c>
      <c r="H75">
        <v>11.67</v>
      </c>
      <c r="I75">
        <v>9.06</v>
      </c>
      <c r="J75">
        <v>7.05</v>
      </c>
      <c r="K75">
        <v>5.39</v>
      </c>
      <c r="L75">
        <v>4.32</v>
      </c>
      <c r="M75">
        <v>74</v>
      </c>
      <c r="N75">
        <v>76</v>
      </c>
      <c r="O75" s="18">
        <v>0.36759259259259264</v>
      </c>
      <c r="P75" t="s">
        <v>163</v>
      </c>
    </row>
    <row r="76" spans="1:16" x14ac:dyDescent="0.25">
      <c r="A76" t="s">
        <v>153</v>
      </c>
      <c r="B76">
        <v>-2811</v>
      </c>
      <c r="C76">
        <v>9</v>
      </c>
      <c r="D76">
        <v>25137</v>
      </c>
      <c r="E76">
        <v>18.57</v>
      </c>
      <c r="F76">
        <v>14.8</v>
      </c>
      <c r="G76">
        <v>14.83</v>
      </c>
      <c r="H76">
        <v>11.72</v>
      </c>
      <c r="I76">
        <v>9.1</v>
      </c>
      <c r="J76">
        <v>7.08</v>
      </c>
      <c r="K76">
        <v>5.41</v>
      </c>
      <c r="L76">
        <v>4.34</v>
      </c>
      <c r="M76">
        <v>74</v>
      </c>
      <c r="N76">
        <v>76</v>
      </c>
      <c r="O76" s="18">
        <v>0.3677083333333333</v>
      </c>
      <c r="P76" t="s">
        <v>163</v>
      </c>
    </row>
    <row r="77" spans="1:16" x14ac:dyDescent="0.25">
      <c r="A77" t="s">
        <v>153</v>
      </c>
      <c r="B77">
        <v>-2811</v>
      </c>
      <c r="C77">
        <v>10</v>
      </c>
      <c r="D77">
        <v>36626</v>
      </c>
      <c r="E77">
        <v>27.64</v>
      </c>
      <c r="F77">
        <v>22.12</v>
      </c>
      <c r="G77">
        <v>22.16</v>
      </c>
      <c r="H77">
        <v>17.45</v>
      </c>
      <c r="I77">
        <v>13.55</v>
      </c>
      <c r="J77">
        <v>10.5</v>
      </c>
      <c r="K77">
        <v>8.01</v>
      </c>
      <c r="L77">
        <v>6.36</v>
      </c>
      <c r="M77">
        <v>74</v>
      </c>
      <c r="N77">
        <v>76</v>
      </c>
      <c r="O77" s="18">
        <v>0.36785879629629631</v>
      </c>
      <c r="P77" t="s">
        <v>163</v>
      </c>
    </row>
    <row r="78" spans="1:16" x14ac:dyDescent="0.25">
      <c r="A78" t="s">
        <v>153</v>
      </c>
      <c r="B78">
        <v>-2811</v>
      </c>
      <c r="C78">
        <v>11</v>
      </c>
      <c r="D78">
        <v>36452</v>
      </c>
      <c r="E78">
        <v>27.62</v>
      </c>
      <c r="F78">
        <v>22</v>
      </c>
      <c r="G78">
        <v>22.1</v>
      </c>
      <c r="H78">
        <v>17.309999999999999</v>
      </c>
      <c r="I78">
        <v>13.46</v>
      </c>
      <c r="J78">
        <v>10.41</v>
      </c>
      <c r="K78">
        <v>7.95</v>
      </c>
      <c r="L78">
        <v>6.31</v>
      </c>
      <c r="M78">
        <v>74</v>
      </c>
      <c r="N78">
        <v>76</v>
      </c>
      <c r="O78" s="18">
        <v>0.36803240740740745</v>
      </c>
      <c r="P78" t="s">
        <v>163</v>
      </c>
    </row>
    <row r="79" spans="1:16" x14ac:dyDescent="0.25">
      <c r="A79" t="s">
        <v>153</v>
      </c>
      <c r="B79">
        <v>-2811</v>
      </c>
      <c r="C79">
        <v>12</v>
      </c>
      <c r="D79">
        <v>36557</v>
      </c>
      <c r="E79">
        <v>27.68</v>
      </c>
      <c r="F79">
        <v>22.06</v>
      </c>
      <c r="G79">
        <v>22.12</v>
      </c>
      <c r="H79">
        <v>17.36</v>
      </c>
      <c r="I79">
        <v>13.48</v>
      </c>
      <c r="J79">
        <v>10.42</v>
      </c>
      <c r="K79">
        <v>7.96</v>
      </c>
      <c r="L79">
        <v>6.33</v>
      </c>
      <c r="M79">
        <v>74</v>
      </c>
      <c r="N79">
        <v>76</v>
      </c>
      <c r="O79" s="18">
        <v>0.36820601851851853</v>
      </c>
      <c r="P79" t="s">
        <v>163</v>
      </c>
    </row>
    <row r="80" spans="1:16" x14ac:dyDescent="0.25">
      <c r="A80" t="s">
        <v>153</v>
      </c>
      <c r="B80">
        <v>-2811</v>
      </c>
      <c r="C80">
        <v>13</v>
      </c>
      <c r="D80">
        <v>36346</v>
      </c>
      <c r="E80">
        <v>27.62</v>
      </c>
      <c r="F80">
        <v>22</v>
      </c>
      <c r="G80">
        <v>22.07</v>
      </c>
      <c r="H80">
        <v>17.3</v>
      </c>
      <c r="I80">
        <v>13.4</v>
      </c>
      <c r="J80">
        <v>10.35</v>
      </c>
      <c r="K80">
        <v>7.91</v>
      </c>
      <c r="L80">
        <v>6.3</v>
      </c>
      <c r="M80">
        <v>74</v>
      </c>
      <c r="N80">
        <v>76</v>
      </c>
      <c r="O80" s="18">
        <v>0.36836805555555557</v>
      </c>
      <c r="P80" t="s">
        <v>163</v>
      </c>
    </row>
    <row r="81" spans="1:16" x14ac:dyDescent="0.25">
      <c r="A81" t="s">
        <v>154</v>
      </c>
      <c r="B81" t="s">
        <v>155</v>
      </c>
      <c r="C81" t="s">
        <v>156</v>
      </c>
      <c r="D81">
        <v>-2811</v>
      </c>
      <c r="E81" t="s">
        <v>125</v>
      </c>
      <c r="F81" t="s">
        <v>157</v>
      </c>
      <c r="G81" s="18">
        <v>0.36869212962962966</v>
      </c>
      <c r="H81" t="s">
        <v>194</v>
      </c>
      <c r="I81">
        <v>-25</v>
      </c>
    </row>
    <row r="82" spans="1:16" x14ac:dyDescent="0.25">
      <c r="A82" t="s">
        <v>153</v>
      </c>
      <c r="B82">
        <v>-3266</v>
      </c>
      <c r="C82">
        <v>1</v>
      </c>
      <c r="D82">
        <v>34220</v>
      </c>
      <c r="E82">
        <v>76.33</v>
      </c>
      <c r="F82">
        <v>52.47</v>
      </c>
      <c r="G82">
        <v>52.92</v>
      </c>
      <c r="H82">
        <v>31.99</v>
      </c>
      <c r="I82">
        <v>19.77</v>
      </c>
      <c r="J82">
        <v>12.96</v>
      </c>
      <c r="K82">
        <v>9.33</v>
      </c>
      <c r="L82">
        <v>7.22</v>
      </c>
      <c r="M82">
        <v>74</v>
      </c>
      <c r="N82">
        <v>76</v>
      </c>
      <c r="O82" s="18">
        <v>0.36937500000000001</v>
      </c>
      <c r="P82" t="s">
        <v>164</v>
      </c>
    </row>
    <row r="83" spans="1:16" x14ac:dyDescent="0.25">
      <c r="A83" t="s">
        <v>153</v>
      </c>
      <c r="B83">
        <v>-3266</v>
      </c>
      <c r="C83">
        <v>2</v>
      </c>
      <c r="D83">
        <v>12875</v>
      </c>
      <c r="E83">
        <v>20.28</v>
      </c>
      <c r="F83">
        <v>13.47</v>
      </c>
      <c r="G83">
        <v>13.62</v>
      </c>
      <c r="H83">
        <v>8.1</v>
      </c>
      <c r="I83">
        <v>5.23</v>
      </c>
      <c r="J83">
        <v>3.75</v>
      </c>
      <c r="K83">
        <v>2.88</v>
      </c>
      <c r="L83">
        <v>2.39</v>
      </c>
      <c r="M83">
        <v>74</v>
      </c>
      <c r="N83">
        <v>76</v>
      </c>
      <c r="O83" s="18">
        <v>0.36958333333333332</v>
      </c>
      <c r="P83" t="s">
        <v>164</v>
      </c>
    </row>
    <row r="84" spans="1:16" x14ac:dyDescent="0.25">
      <c r="A84" t="s">
        <v>153</v>
      </c>
      <c r="B84">
        <v>-3266</v>
      </c>
      <c r="C84">
        <v>3</v>
      </c>
      <c r="D84">
        <v>13008</v>
      </c>
      <c r="E84">
        <v>19.39</v>
      </c>
      <c r="F84">
        <v>13.05</v>
      </c>
      <c r="G84">
        <v>13.19</v>
      </c>
      <c r="H84">
        <v>7.98</v>
      </c>
      <c r="I84">
        <v>5.15</v>
      </c>
      <c r="J84">
        <v>3.73</v>
      </c>
      <c r="K84">
        <v>2.87</v>
      </c>
      <c r="L84">
        <v>2.39</v>
      </c>
      <c r="M84">
        <v>74</v>
      </c>
      <c r="N84">
        <v>76</v>
      </c>
      <c r="O84" s="18">
        <v>0.36971064814814819</v>
      </c>
      <c r="P84" t="s">
        <v>164</v>
      </c>
    </row>
    <row r="85" spans="1:16" x14ac:dyDescent="0.25">
      <c r="A85" t="s">
        <v>153</v>
      </c>
      <c r="B85">
        <v>-3266</v>
      </c>
      <c r="C85">
        <v>4</v>
      </c>
      <c r="D85">
        <v>12952</v>
      </c>
      <c r="E85">
        <v>19.21</v>
      </c>
      <c r="F85">
        <v>13.03</v>
      </c>
      <c r="G85">
        <v>13.15</v>
      </c>
      <c r="H85">
        <v>7.99</v>
      </c>
      <c r="I85">
        <v>5.18</v>
      </c>
      <c r="J85">
        <v>3.75</v>
      </c>
      <c r="K85">
        <v>2.89</v>
      </c>
      <c r="L85">
        <v>2.4</v>
      </c>
      <c r="M85">
        <v>74</v>
      </c>
      <c r="N85">
        <v>76</v>
      </c>
      <c r="O85" s="18">
        <v>0.36982638888888886</v>
      </c>
      <c r="P85" t="s">
        <v>164</v>
      </c>
    </row>
    <row r="86" spans="1:16" x14ac:dyDescent="0.25">
      <c r="A86" t="s">
        <v>153</v>
      </c>
      <c r="B86">
        <v>-3266</v>
      </c>
      <c r="C86">
        <v>5</v>
      </c>
      <c r="D86">
        <v>12992</v>
      </c>
      <c r="E86">
        <v>19.05</v>
      </c>
      <c r="F86">
        <v>12.94</v>
      </c>
      <c r="G86">
        <v>13.08</v>
      </c>
      <c r="H86">
        <v>7.94</v>
      </c>
      <c r="I86">
        <v>5.14</v>
      </c>
      <c r="J86">
        <v>3.75</v>
      </c>
      <c r="K86">
        <v>2.88</v>
      </c>
      <c r="L86">
        <v>2.39</v>
      </c>
      <c r="M86">
        <v>74</v>
      </c>
      <c r="N86">
        <v>76</v>
      </c>
      <c r="O86" s="18">
        <v>0.36996527777777777</v>
      </c>
      <c r="P86" t="s">
        <v>164</v>
      </c>
    </row>
    <row r="87" spans="1:16" x14ac:dyDescent="0.25">
      <c r="A87" t="s">
        <v>153</v>
      </c>
      <c r="B87">
        <v>-3266</v>
      </c>
      <c r="C87">
        <v>6</v>
      </c>
      <c r="D87">
        <v>24541</v>
      </c>
      <c r="E87">
        <v>38.93</v>
      </c>
      <c r="F87">
        <v>26.73</v>
      </c>
      <c r="G87">
        <v>27.02</v>
      </c>
      <c r="H87">
        <v>16.64</v>
      </c>
      <c r="I87">
        <v>10.74</v>
      </c>
      <c r="J87">
        <v>7.6</v>
      </c>
      <c r="K87">
        <v>5.8</v>
      </c>
      <c r="L87">
        <v>4.72</v>
      </c>
      <c r="M87">
        <v>74</v>
      </c>
      <c r="N87">
        <v>76</v>
      </c>
      <c r="O87" s="18">
        <v>0.37008101851851855</v>
      </c>
      <c r="P87" t="s">
        <v>164</v>
      </c>
    </row>
    <row r="88" spans="1:16" x14ac:dyDescent="0.25">
      <c r="A88" t="s">
        <v>153</v>
      </c>
      <c r="B88">
        <v>-3266</v>
      </c>
      <c r="C88">
        <v>7</v>
      </c>
      <c r="D88">
        <v>24628</v>
      </c>
      <c r="E88">
        <v>38.28</v>
      </c>
      <c r="F88">
        <v>26.43</v>
      </c>
      <c r="G88">
        <v>26.84</v>
      </c>
      <c r="H88">
        <v>16.71</v>
      </c>
      <c r="I88">
        <v>10.88</v>
      </c>
      <c r="J88">
        <v>7.7</v>
      </c>
      <c r="K88">
        <v>5.87</v>
      </c>
      <c r="L88">
        <v>4.7699999999999996</v>
      </c>
      <c r="M88">
        <v>74</v>
      </c>
      <c r="N88">
        <v>76</v>
      </c>
      <c r="O88" s="18">
        <v>0.37019675925925927</v>
      </c>
      <c r="P88" t="s">
        <v>164</v>
      </c>
    </row>
    <row r="89" spans="1:16" x14ac:dyDescent="0.25">
      <c r="A89" t="s">
        <v>153</v>
      </c>
      <c r="B89">
        <v>-3266</v>
      </c>
      <c r="C89">
        <v>8</v>
      </c>
      <c r="D89">
        <v>24545</v>
      </c>
      <c r="E89">
        <v>37.85</v>
      </c>
      <c r="F89">
        <v>26.18</v>
      </c>
      <c r="G89">
        <v>26.72</v>
      </c>
      <c r="H89">
        <v>16.690000000000001</v>
      </c>
      <c r="I89">
        <v>10.89</v>
      </c>
      <c r="J89">
        <v>7.7</v>
      </c>
      <c r="K89">
        <v>5.88</v>
      </c>
      <c r="L89">
        <v>4.79</v>
      </c>
      <c r="M89">
        <v>74</v>
      </c>
      <c r="N89">
        <v>76</v>
      </c>
      <c r="O89" s="18">
        <v>0.37032407407407408</v>
      </c>
      <c r="P89" t="s">
        <v>164</v>
      </c>
    </row>
    <row r="90" spans="1:16" x14ac:dyDescent="0.25">
      <c r="A90" t="s">
        <v>153</v>
      </c>
      <c r="B90">
        <v>-3266</v>
      </c>
      <c r="C90">
        <v>9</v>
      </c>
      <c r="D90">
        <v>24516</v>
      </c>
      <c r="E90">
        <v>37.799999999999997</v>
      </c>
      <c r="F90">
        <v>26.3</v>
      </c>
      <c r="G90">
        <v>26.68</v>
      </c>
      <c r="H90">
        <v>16.68</v>
      </c>
      <c r="I90">
        <v>10.89</v>
      </c>
      <c r="J90">
        <v>7.71</v>
      </c>
      <c r="K90">
        <v>5.88</v>
      </c>
      <c r="L90">
        <v>4.79</v>
      </c>
      <c r="M90">
        <v>74</v>
      </c>
      <c r="N90">
        <v>76</v>
      </c>
      <c r="O90" s="18">
        <v>0.37043981481481486</v>
      </c>
      <c r="P90" t="s">
        <v>164</v>
      </c>
    </row>
    <row r="91" spans="1:16" x14ac:dyDescent="0.25">
      <c r="A91" t="s">
        <v>153</v>
      </c>
      <c r="B91">
        <v>-3266</v>
      </c>
      <c r="C91">
        <v>10</v>
      </c>
      <c r="D91">
        <v>35350</v>
      </c>
      <c r="E91">
        <v>54.83</v>
      </c>
      <c r="F91">
        <v>38.36</v>
      </c>
      <c r="G91">
        <v>39.21</v>
      </c>
      <c r="H91">
        <v>24.83</v>
      </c>
      <c r="I91">
        <v>16.260000000000002</v>
      </c>
      <c r="J91">
        <v>11.45</v>
      </c>
      <c r="K91">
        <v>8.7200000000000006</v>
      </c>
      <c r="L91">
        <v>7</v>
      </c>
      <c r="M91">
        <v>74</v>
      </c>
      <c r="N91">
        <v>76</v>
      </c>
      <c r="O91" s="18">
        <v>0.37059027777777781</v>
      </c>
      <c r="P91" t="s">
        <v>164</v>
      </c>
    </row>
    <row r="92" spans="1:16" x14ac:dyDescent="0.25">
      <c r="A92" t="s">
        <v>153</v>
      </c>
      <c r="B92">
        <v>-3266</v>
      </c>
      <c r="C92">
        <v>11</v>
      </c>
      <c r="D92">
        <v>35370</v>
      </c>
      <c r="E92">
        <v>54.48</v>
      </c>
      <c r="F92">
        <v>38.32</v>
      </c>
      <c r="G92">
        <v>38.93</v>
      </c>
      <c r="H92">
        <v>24.69</v>
      </c>
      <c r="I92">
        <v>16.239999999999998</v>
      </c>
      <c r="J92">
        <v>11.41</v>
      </c>
      <c r="K92">
        <v>8.7200000000000006</v>
      </c>
      <c r="L92">
        <v>6.92</v>
      </c>
      <c r="M92">
        <v>74</v>
      </c>
      <c r="N92">
        <v>76</v>
      </c>
      <c r="O92" s="18">
        <v>0.37076388888888889</v>
      </c>
      <c r="P92" t="s">
        <v>164</v>
      </c>
    </row>
    <row r="93" spans="1:16" x14ac:dyDescent="0.25">
      <c r="A93" t="s">
        <v>153</v>
      </c>
      <c r="B93">
        <v>-3266</v>
      </c>
      <c r="C93">
        <v>12</v>
      </c>
      <c r="D93">
        <v>35531</v>
      </c>
      <c r="E93">
        <v>54.18</v>
      </c>
      <c r="F93">
        <v>38.15</v>
      </c>
      <c r="G93">
        <v>38.83</v>
      </c>
      <c r="H93">
        <v>24.73</v>
      </c>
      <c r="I93">
        <v>16.23</v>
      </c>
      <c r="J93">
        <v>11.43</v>
      </c>
      <c r="K93">
        <v>8.7100000000000009</v>
      </c>
      <c r="L93">
        <v>6.9</v>
      </c>
      <c r="M93">
        <v>74</v>
      </c>
      <c r="N93">
        <v>76</v>
      </c>
      <c r="O93" s="18">
        <v>0.37092592592592594</v>
      </c>
      <c r="P93" t="s">
        <v>164</v>
      </c>
    </row>
    <row r="94" spans="1:16" x14ac:dyDescent="0.25">
      <c r="A94" t="s">
        <v>153</v>
      </c>
      <c r="B94">
        <v>-3266</v>
      </c>
      <c r="C94">
        <v>13</v>
      </c>
      <c r="D94">
        <v>35641</v>
      </c>
      <c r="E94">
        <v>53.93</v>
      </c>
      <c r="F94">
        <v>38.049999999999997</v>
      </c>
      <c r="G94">
        <v>38.68</v>
      </c>
      <c r="H94">
        <v>24.66</v>
      </c>
      <c r="I94">
        <v>16.2</v>
      </c>
      <c r="J94">
        <v>11.43</v>
      </c>
      <c r="K94">
        <v>8.7100000000000009</v>
      </c>
      <c r="L94">
        <v>6.94</v>
      </c>
      <c r="M94">
        <v>74</v>
      </c>
      <c r="N94">
        <v>76</v>
      </c>
      <c r="O94" s="18">
        <v>0.37109953703703707</v>
      </c>
      <c r="P94" t="s">
        <v>164</v>
      </c>
    </row>
    <row r="95" spans="1:16" x14ac:dyDescent="0.25">
      <c r="A95" t="s">
        <v>154</v>
      </c>
      <c r="B95" t="s">
        <v>155</v>
      </c>
      <c r="C95" t="s">
        <v>156</v>
      </c>
      <c r="D95">
        <v>-3266</v>
      </c>
      <c r="E95" t="s">
        <v>125</v>
      </c>
      <c r="F95" t="s">
        <v>157</v>
      </c>
      <c r="G95" s="18">
        <v>0.37142361111111111</v>
      </c>
      <c r="H95" t="s">
        <v>194</v>
      </c>
      <c r="I95">
        <v>-25</v>
      </c>
    </row>
    <row r="96" spans="1:16" x14ac:dyDescent="0.25">
      <c r="A96" t="s">
        <v>153</v>
      </c>
      <c r="B96">
        <v>-3417</v>
      </c>
      <c r="C96">
        <v>1</v>
      </c>
      <c r="D96">
        <v>34015</v>
      </c>
      <c r="E96">
        <v>76.28</v>
      </c>
      <c r="F96">
        <v>53.1</v>
      </c>
      <c r="G96">
        <v>53.49</v>
      </c>
      <c r="H96">
        <v>32.04</v>
      </c>
      <c r="I96">
        <v>19.47</v>
      </c>
      <c r="J96">
        <v>12.65</v>
      </c>
      <c r="K96">
        <v>9.09</v>
      </c>
      <c r="L96">
        <v>7.1</v>
      </c>
      <c r="M96">
        <v>75</v>
      </c>
      <c r="N96">
        <v>76</v>
      </c>
      <c r="O96" s="18">
        <v>0.37204861111111115</v>
      </c>
      <c r="P96" t="s">
        <v>165</v>
      </c>
    </row>
    <row r="97" spans="1:16" x14ac:dyDescent="0.25">
      <c r="A97" t="s">
        <v>153</v>
      </c>
      <c r="B97">
        <v>-3417</v>
      </c>
      <c r="C97">
        <v>2</v>
      </c>
      <c r="D97">
        <v>12885</v>
      </c>
      <c r="E97">
        <v>20.2</v>
      </c>
      <c r="F97">
        <v>13.6</v>
      </c>
      <c r="G97">
        <v>13.75</v>
      </c>
      <c r="H97">
        <v>8.1199999999999992</v>
      </c>
      <c r="I97">
        <v>5.24</v>
      </c>
      <c r="J97">
        <v>3.73</v>
      </c>
      <c r="K97">
        <v>2.91</v>
      </c>
      <c r="L97">
        <v>2.41</v>
      </c>
      <c r="M97">
        <v>75</v>
      </c>
      <c r="N97">
        <v>76</v>
      </c>
      <c r="O97" s="18">
        <v>0.37224537037037037</v>
      </c>
      <c r="P97" t="s">
        <v>165</v>
      </c>
    </row>
    <row r="98" spans="1:16" x14ac:dyDescent="0.25">
      <c r="A98" t="s">
        <v>153</v>
      </c>
      <c r="B98">
        <v>-3417</v>
      </c>
      <c r="C98">
        <v>3</v>
      </c>
      <c r="D98">
        <v>12822</v>
      </c>
      <c r="E98">
        <v>19.39</v>
      </c>
      <c r="F98">
        <v>13.2</v>
      </c>
      <c r="G98">
        <v>13.42</v>
      </c>
      <c r="H98">
        <v>8.02</v>
      </c>
      <c r="I98">
        <v>5.18</v>
      </c>
      <c r="J98">
        <v>3.74</v>
      </c>
      <c r="K98">
        <v>2.92</v>
      </c>
      <c r="L98">
        <v>2.4300000000000002</v>
      </c>
      <c r="M98">
        <v>75</v>
      </c>
      <c r="N98">
        <v>76</v>
      </c>
      <c r="O98" s="18">
        <v>0.37248842592592596</v>
      </c>
      <c r="P98" t="s">
        <v>165</v>
      </c>
    </row>
    <row r="99" spans="1:16" x14ac:dyDescent="0.25">
      <c r="A99" t="s">
        <v>153</v>
      </c>
      <c r="B99">
        <v>-3417</v>
      </c>
      <c r="C99">
        <v>4</v>
      </c>
      <c r="D99">
        <v>12910</v>
      </c>
      <c r="E99">
        <v>19.079999999999998</v>
      </c>
      <c r="F99">
        <v>13.06</v>
      </c>
      <c r="G99">
        <v>13.28</v>
      </c>
      <c r="H99">
        <v>7.98</v>
      </c>
      <c r="I99">
        <v>5.18</v>
      </c>
      <c r="J99">
        <v>3.73</v>
      </c>
      <c r="K99">
        <v>2.9</v>
      </c>
      <c r="L99">
        <v>2.42</v>
      </c>
      <c r="M99">
        <v>75</v>
      </c>
      <c r="N99">
        <v>76</v>
      </c>
      <c r="O99" s="18">
        <v>0.37268518518518517</v>
      </c>
      <c r="P99" t="s">
        <v>165</v>
      </c>
    </row>
    <row r="100" spans="1:16" x14ac:dyDescent="0.25">
      <c r="A100" t="s">
        <v>153</v>
      </c>
      <c r="B100">
        <v>-3417</v>
      </c>
      <c r="C100">
        <v>5</v>
      </c>
      <c r="D100">
        <v>13095</v>
      </c>
      <c r="E100">
        <v>18.96</v>
      </c>
      <c r="F100">
        <v>13.03</v>
      </c>
      <c r="G100">
        <v>13.24</v>
      </c>
      <c r="H100">
        <v>7.99</v>
      </c>
      <c r="I100">
        <v>5.18</v>
      </c>
      <c r="J100">
        <v>3.74</v>
      </c>
      <c r="K100">
        <v>2.92</v>
      </c>
      <c r="L100">
        <v>2.4500000000000002</v>
      </c>
      <c r="M100">
        <v>75</v>
      </c>
      <c r="N100">
        <v>76</v>
      </c>
      <c r="O100" s="18">
        <v>0.37285879629629631</v>
      </c>
      <c r="P100" t="s">
        <v>165</v>
      </c>
    </row>
    <row r="101" spans="1:16" x14ac:dyDescent="0.25">
      <c r="A101" t="s">
        <v>153</v>
      </c>
      <c r="B101">
        <v>-3417</v>
      </c>
      <c r="C101">
        <v>6</v>
      </c>
      <c r="D101">
        <v>24485</v>
      </c>
      <c r="E101">
        <v>38.67</v>
      </c>
      <c r="F101">
        <v>26.85</v>
      </c>
      <c r="G101">
        <v>27.1</v>
      </c>
      <c r="H101">
        <v>16.59</v>
      </c>
      <c r="I101">
        <v>10.69</v>
      </c>
      <c r="J101">
        <v>7.54</v>
      </c>
      <c r="K101">
        <v>5.79</v>
      </c>
      <c r="L101">
        <v>4.76</v>
      </c>
      <c r="M101">
        <v>75</v>
      </c>
      <c r="N101">
        <v>76</v>
      </c>
      <c r="O101" s="18">
        <v>0.37296296296296294</v>
      </c>
      <c r="P101" t="s">
        <v>165</v>
      </c>
    </row>
    <row r="102" spans="1:16" x14ac:dyDescent="0.25">
      <c r="A102" t="s">
        <v>153</v>
      </c>
      <c r="B102">
        <v>-3417</v>
      </c>
      <c r="C102">
        <v>7</v>
      </c>
      <c r="D102">
        <v>24755</v>
      </c>
      <c r="E102">
        <v>37.78</v>
      </c>
      <c r="F102">
        <v>26.33</v>
      </c>
      <c r="G102">
        <v>26.63</v>
      </c>
      <c r="H102">
        <v>16.489999999999998</v>
      </c>
      <c r="I102">
        <v>10.72</v>
      </c>
      <c r="J102">
        <v>7.56</v>
      </c>
      <c r="K102">
        <v>5.83</v>
      </c>
      <c r="L102">
        <v>4.78</v>
      </c>
      <c r="M102">
        <v>75</v>
      </c>
      <c r="N102">
        <v>76</v>
      </c>
      <c r="O102" s="18">
        <v>0.37309027777777781</v>
      </c>
      <c r="P102" t="s">
        <v>165</v>
      </c>
    </row>
    <row r="103" spans="1:16" x14ac:dyDescent="0.25">
      <c r="A103" t="s">
        <v>153</v>
      </c>
      <c r="B103">
        <v>-3417</v>
      </c>
      <c r="C103">
        <v>8</v>
      </c>
      <c r="D103">
        <v>24761</v>
      </c>
      <c r="E103">
        <v>37.729999999999997</v>
      </c>
      <c r="F103">
        <v>26.37</v>
      </c>
      <c r="G103">
        <v>26.73</v>
      </c>
      <c r="H103">
        <v>16.579999999999998</v>
      </c>
      <c r="I103">
        <v>10.78</v>
      </c>
      <c r="J103">
        <v>7.6</v>
      </c>
      <c r="K103">
        <v>5.84</v>
      </c>
      <c r="L103">
        <v>4.79</v>
      </c>
      <c r="M103">
        <v>75</v>
      </c>
      <c r="N103">
        <v>76</v>
      </c>
      <c r="O103" s="18">
        <v>0.37320601851851848</v>
      </c>
      <c r="P103" t="s">
        <v>165</v>
      </c>
    </row>
    <row r="104" spans="1:16" x14ac:dyDescent="0.25">
      <c r="A104" t="s">
        <v>153</v>
      </c>
      <c r="B104">
        <v>-3417</v>
      </c>
      <c r="C104">
        <v>9</v>
      </c>
      <c r="D104">
        <v>24780</v>
      </c>
      <c r="E104">
        <v>37.6</v>
      </c>
      <c r="F104">
        <v>26.4</v>
      </c>
      <c r="G104">
        <v>26.69</v>
      </c>
      <c r="H104">
        <v>16.579999999999998</v>
      </c>
      <c r="I104">
        <v>10.81</v>
      </c>
      <c r="J104">
        <v>7.63</v>
      </c>
      <c r="K104">
        <v>5.87</v>
      </c>
      <c r="L104">
        <v>4.84</v>
      </c>
      <c r="M104">
        <v>75</v>
      </c>
      <c r="N104">
        <v>76</v>
      </c>
      <c r="O104" s="18">
        <v>0.37333333333333335</v>
      </c>
      <c r="P104" t="s">
        <v>165</v>
      </c>
    </row>
    <row r="105" spans="1:16" x14ac:dyDescent="0.25">
      <c r="A105" t="s">
        <v>153</v>
      </c>
      <c r="B105">
        <v>-3417</v>
      </c>
      <c r="C105">
        <v>10</v>
      </c>
      <c r="D105">
        <v>35465</v>
      </c>
      <c r="E105">
        <v>54.6</v>
      </c>
      <c r="F105">
        <v>38.590000000000003</v>
      </c>
      <c r="G105">
        <v>39.090000000000003</v>
      </c>
      <c r="H105">
        <v>24.61</v>
      </c>
      <c r="I105">
        <v>16.059999999999999</v>
      </c>
      <c r="J105">
        <v>11.24</v>
      </c>
      <c r="K105">
        <v>8.6</v>
      </c>
      <c r="L105">
        <v>6.99</v>
      </c>
      <c r="M105">
        <v>75</v>
      </c>
      <c r="N105">
        <v>76</v>
      </c>
      <c r="O105" s="18">
        <v>0.3734837962962963</v>
      </c>
      <c r="P105" t="s">
        <v>165</v>
      </c>
    </row>
    <row r="106" spans="1:16" x14ac:dyDescent="0.25">
      <c r="A106" t="s">
        <v>153</v>
      </c>
      <c r="B106">
        <v>-3417</v>
      </c>
      <c r="C106">
        <v>11</v>
      </c>
      <c r="D106">
        <v>35486</v>
      </c>
      <c r="E106">
        <v>54.13</v>
      </c>
      <c r="F106">
        <v>38.44</v>
      </c>
      <c r="G106">
        <v>38.6</v>
      </c>
      <c r="H106">
        <v>24.35</v>
      </c>
      <c r="I106">
        <v>15.93</v>
      </c>
      <c r="J106">
        <v>11.19</v>
      </c>
      <c r="K106">
        <v>8.57</v>
      </c>
      <c r="L106">
        <v>6.99</v>
      </c>
      <c r="M106">
        <v>75</v>
      </c>
      <c r="N106">
        <v>76</v>
      </c>
      <c r="O106" s="18">
        <v>0.37364583333333329</v>
      </c>
      <c r="P106" t="s">
        <v>165</v>
      </c>
    </row>
    <row r="107" spans="1:16" x14ac:dyDescent="0.25">
      <c r="A107" t="s">
        <v>153</v>
      </c>
      <c r="B107">
        <v>-3417</v>
      </c>
      <c r="C107">
        <v>12</v>
      </c>
      <c r="D107">
        <v>35260</v>
      </c>
      <c r="E107">
        <v>53.64</v>
      </c>
      <c r="F107">
        <v>38.14</v>
      </c>
      <c r="G107">
        <v>38.36</v>
      </c>
      <c r="H107">
        <v>24.27</v>
      </c>
      <c r="I107">
        <v>15.9</v>
      </c>
      <c r="J107">
        <v>11.17</v>
      </c>
      <c r="K107">
        <v>8.5399999999999991</v>
      </c>
      <c r="L107">
        <v>6.99</v>
      </c>
      <c r="M107">
        <v>75</v>
      </c>
      <c r="N107">
        <v>76</v>
      </c>
      <c r="O107" s="18">
        <v>0.37381944444444443</v>
      </c>
      <c r="P107" t="s">
        <v>165</v>
      </c>
    </row>
    <row r="108" spans="1:16" x14ac:dyDescent="0.25">
      <c r="A108" t="s">
        <v>153</v>
      </c>
      <c r="B108">
        <v>-3417</v>
      </c>
      <c r="C108">
        <v>13</v>
      </c>
      <c r="D108">
        <v>35425</v>
      </c>
      <c r="E108">
        <v>53.42</v>
      </c>
      <c r="F108">
        <v>38.049999999999997</v>
      </c>
      <c r="G108">
        <v>38.29</v>
      </c>
      <c r="H108">
        <v>24.25</v>
      </c>
      <c r="I108">
        <v>15.91</v>
      </c>
      <c r="J108">
        <v>11.18</v>
      </c>
      <c r="K108">
        <v>8.51</v>
      </c>
      <c r="L108">
        <v>7</v>
      </c>
      <c r="M108">
        <v>75</v>
      </c>
      <c r="N108">
        <v>76</v>
      </c>
      <c r="O108" s="18">
        <v>0.37398148148148147</v>
      </c>
      <c r="P108" t="s">
        <v>165</v>
      </c>
    </row>
    <row r="109" spans="1:16" x14ac:dyDescent="0.25">
      <c r="A109" t="s">
        <v>154</v>
      </c>
      <c r="B109" t="s">
        <v>155</v>
      </c>
      <c r="C109" t="s">
        <v>156</v>
      </c>
      <c r="D109">
        <v>-3417</v>
      </c>
      <c r="E109" t="s">
        <v>125</v>
      </c>
      <c r="F109" t="s">
        <v>157</v>
      </c>
      <c r="G109" s="18">
        <v>0.37445601851851856</v>
      </c>
      <c r="H109" t="s">
        <v>194</v>
      </c>
      <c r="I109">
        <v>-25</v>
      </c>
    </row>
    <row r="110" spans="1:16" x14ac:dyDescent="0.25">
      <c r="A110" t="s">
        <v>153</v>
      </c>
      <c r="B110">
        <v>-3874</v>
      </c>
      <c r="C110">
        <v>1</v>
      </c>
      <c r="D110">
        <v>35993</v>
      </c>
      <c r="E110">
        <v>28.52</v>
      </c>
      <c r="F110">
        <v>21.47</v>
      </c>
      <c r="G110">
        <v>21.72</v>
      </c>
      <c r="H110">
        <v>16.440000000000001</v>
      </c>
      <c r="I110">
        <v>12.46</v>
      </c>
      <c r="J110">
        <v>9.51</v>
      </c>
      <c r="K110">
        <v>7.35</v>
      </c>
      <c r="L110">
        <v>5.92</v>
      </c>
      <c r="M110">
        <v>75</v>
      </c>
      <c r="N110">
        <v>76</v>
      </c>
      <c r="O110" s="18">
        <v>0.3755208333333333</v>
      </c>
      <c r="P110" t="s">
        <v>166</v>
      </c>
    </row>
    <row r="111" spans="1:16" x14ac:dyDescent="0.25">
      <c r="A111" t="s">
        <v>153</v>
      </c>
      <c r="B111">
        <v>-3874</v>
      </c>
      <c r="C111">
        <v>2</v>
      </c>
      <c r="D111">
        <v>13057</v>
      </c>
      <c r="E111">
        <v>9.18</v>
      </c>
      <c r="F111">
        <v>6.78</v>
      </c>
      <c r="G111">
        <v>6.84</v>
      </c>
      <c r="H111">
        <v>5.23</v>
      </c>
      <c r="I111">
        <v>4.0599999999999996</v>
      </c>
      <c r="J111">
        <v>3.21</v>
      </c>
      <c r="K111">
        <v>2.54</v>
      </c>
      <c r="L111">
        <v>2.13</v>
      </c>
      <c r="M111">
        <v>75</v>
      </c>
      <c r="N111">
        <v>76</v>
      </c>
      <c r="O111" s="18">
        <v>0.3757523148148148</v>
      </c>
      <c r="P111" t="s">
        <v>166</v>
      </c>
    </row>
    <row r="112" spans="1:16" x14ac:dyDescent="0.25">
      <c r="A112" t="s">
        <v>153</v>
      </c>
      <c r="B112">
        <v>-3874</v>
      </c>
      <c r="C112">
        <v>3</v>
      </c>
      <c r="D112">
        <v>13152</v>
      </c>
      <c r="E112">
        <v>8.99</v>
      </c>
      <c r="F112">
        <v>6.67</v>
      </c>
      <c r="G112">
        <v>6.72</v>
      </c>
      <c r="H112">
        <v>5.16</v>
      </c>
      <c r="I112">
        <v>4</v>
      </c>
      <c r="J112">
        <v>3.16</v>
      </c>
      <c r="K112">
        <v>2.5099999999999998</v>
      </c>
      <c r="L112">
        <v>2.1</v>
      </c>
      <c r="M112">
        <v>75</v>
      </c>
      <c r="N112">
        <v>76</v>
      </c>
      <c r="O112" s="18">
        <v>0.37592592592592594</v>
      </c>
      <c r="P112" t="s">
        <v>166</v>
      </c>
    </row>
    <row r="113" spans="1:16" x14ac:dyDescent="0.25">
      <c r="A113" t="s">
        <v>153</v>
      </c>
      <c r="B113">
        <v>-3874</v>
      </c>
      <c r="C113">
        <v>4</v>
      </c>
      <c r="D113">
        <v>13231</v>
      </c>
      <c r="E113">
        <v>8.94</v>
      </c>
      <c r="F113">
        <v>6.65</v>
      </c>
      <c r="G113">
        <v>6.71</v>
      </c>
      <c r="H113">
        <v>5.16</v>
      </c>
      <c r="I113">
        <v>3.99</v>
      </c>
      <c r="J113">
        <v>3.16</v>
      </c>
      <c r="K113">
        <v>2.52</v>
      </c>
      <c r="L113">
        <v>2.12</v>
      </c>
      <c r="M113">
        <v>75</v>
      </c>
      <c r="N113">
        <v>76</v>
      </c>
      <c r="O113" s="18">
        <v>0.37608796296296299</v>
      </c>
      <c r="P113" t="s">
        <v>166</v>
      </c>
    </row>
    <row r="114" spans="1:16" x14ac:dyDescent="0.25">
      <c r="A114" t="s">
        <v>153</v>
      </c>
      <c r="B114">
        <v>-3874</v>
      </c>
      <c r="C114">
        <v>5</v>
      </c>
      <c r="D114">
        <v>13249</v>
      </c>
      <c r="E114">
        <v>8.89</v>
      </c>
      <c r="F114">
        <v>6.62</v>
      </c>
      <c r="G114">
        <v>6.67</v>
      </c>
      <c r="H114">
        <v>5.13</v>
      </c>
      <c r="I114">
        <v>3.97</v>
      </c>
      <c r="J114">
        <v>3.16</v>
      </c>
      <c r="K114">
        <v>2.4900000000000002</v>
      </c>
      <c r="L114">
        <v>2.09</v>
      </c>
      <c r="M114">
        <v>75</v>
      </c>
      <c r="N114">
        <v>76</v>
      </c>
      <c r="O114" s="18">
        <v>0.37619212962962961</v>
      </c>
      <c r="P114" t="s">
        <v>166</v>
      </c>
    </row>
    <row r="115" spans="1:16" x14ac:dyDescent="0.25">
      <c r="A115" t="s">
        <v>153</v>
      </c>
      <c r="B115">
        <v>-3874</v>
      </c>
      <c r="C115">
        <v>6</v>
      </c>
      <c r="D115">
        <v>25067</v>
      </c>
      <c r="E115">
        <v>17.62</v>
      </c>
      <c r="F115">
        <v>13.12</v>
      </c>
      <c r="G115">
        <v>13.33</v>
      </c>
      <c r="H115">
        <v>10.15</v>
      </c>
      <c r="I115">
        <v>7.82</v>
      </c>
      <c r="J115">
        <v>6.18</v>
      </c>
      <c r="K115">
        <v>4.9000000000000004</v>
      </c>
      <c r="L115">
        <v>4.04</v>
      </c>
      <c r="M115">
        <v>75</v>
      </c>
      <c r="N115">
        <v>76</v>
      </c>
      <c r="O115" s="18">
        <v>0.3762962962962963</v>
      </c>
      <c r="P115" t="s">
        <v>166</v>
      </c>
    </row>
    <row r="116" spans="1:16" x14ac:dyDescent="0.25">
      <c r="A116" t="s">
        <v>153</v>
      </c>
      <c r="B116">
        <v>-3874</v>
      </c>
      <c r="C116">
        <v>7</v>
      </c>
      <c r="D116">
        <v>25171</v>
      </c>
      <c r="E116">
        <v>17.52</v>
      </c>
      <c r="F116">
        <v>13.09</v>
      </c>
      <c r="G116">
        <v>13.29</v>
      </c>
      <c r="H116">
        <v>10.14</v>
      </c>
      <c r="I116">
        <v>7.85</v>
      </c>
      <c r="J116">
        <v>6.19</v>
      </c>
      <c r="K116">
        <v>4.91</v>
      </c>
      <c r="L116">
        <v>4.0599999999999996</v>
      </c>
      <c r="M116">
        <v>75</v>
      </c>
      <c r="N116">
        <v>76</v>
      </c>
      <c r="O116" s="18">
        <v>0.37642361111111106</v>
      </c>
      <c r="P116" t="s">
        <v>166</v>
      </c>
    </row>
    <row r="117" spans="1:16" x14ac:dyDescent="0.25">
      <c r="A117" t="s">
        <v>153</v>
      </c>
      <c r="B117">
        <v>-3874</v>
      </c>
      <c r="C117">
        <v>8</v>
      </c>
      <c r="D117">
        <v>25409</v>
      </c>
      <c r="E117">
        <v>17.47</v>
      </c>
      <c r="F117">
        <v>13.06</v>
      </c>
      <c r="G117">
        <v>13.29</v>
      </c>
      <c r="H117">
        <v>10.15</v>
      </c>
      <c r="I117">
        <v>7.86</v>
      </c>
      <c r="J117">
        <v>6.22</v>
      </c>
      <c r="K117">
        <v>4.93</v>
      </c>
      <c r="L117">
        <v>4.0599999999999996</v>
      </c>
      <c r="M117">
        <v>75</v>
      </c>
      <c r="N117">
        <v>76</v>
      </c>
      <c r="O117" s="18">
        <v>0.37653935185185183</v>
      </c>
      <c r="P117" t="s">
        <v>166</v>
      </c>
    </row>
    <row r="118" spans="1:16" x14ac:dyDescent="0.25">
      <c r="A118" t="s">
        <v>153</v>
      </c>
      <c r="B118">
        <v>-3874</v>
      </c>
      <c r="C118">
        <v>9</v>
      </c>
      <c r="D118">
        <v>25005</v>
      </c>
      <c r="E118">
        <v>17.399999999999999</v>
      </c>
      <c r="F118">
        <v>13.03</v>
      </c>
      <c r="G118">
        <v>13.2</v>
      </c>
      <c r="H118">
        <v>10.1</v>
      </c>
      <c r="I118">
        <v>7.82</v>
      </c>
      <c r="J118">
        <v>6.17</v>
      </c>
      <c r="K118">
        <v>4.8899999999999997</v>
      </c>
      <c r="L118">
        <v>4.05</v>
      </c>
      <c r="M118">
        <v>75</v>
      </c>
      <c r="N118">
        <v>76</v>
      </c>
      <c r="O118" s="18">
        <v>0.37666666666666665</v>
      </c>
      <c r="P118" t="s">
        <v>166</v>
      </c>
    </row>
    <row r="119" spans="1:16" x14ac:dyDescent="0.25">
      <c r="A119" t="s">
        <v>153</v>
      </c>
      <c r="B119">
        <v>-3874</v>
      </c>
      <c r="C119">
        <v>10</v>
      </c>
      <c r="D119">
        <v>36843</v>
      </c>
      <c r="E119">
        <v>25.57</v>
      </c>
      <c r="F119">
        <v>19.27</v>
      </c>
      <c r="G119">
        <v>19.64</v>
      </c>
      <c r="H119">
        <v>15</v>
      </c>
      <c r="I119">
        <v>11.55</v>
      </c>
      <c r="J119">
        <v>9.06</v>
      </c>
      <c r="K119">
        <v>7.16</v>
      </c>
      <c r="L119">
        <v>5.88</v>
      </c>
      <c r="M119">
        <v>75</v>
      </c>
      <c r="N119">
        <v>76</v>
      </c>
      <c r="O119" s="18">
        <v>0.37681712962962965</v>
      </c>
      <c r="P119" t="s">
        <v>166</v>
      </c>
    </row>
    <row r="120" spans="1:16" x14ac:dyDescent="0.25">
      <c r="A120" t="s">
        <v>153</v>
      </c>
      <c r="B120">
        <v>-3874</v>
      </c>
      <c r="C120">
        <v>11</v>
      </c>
      <c r="D120">
        <v>36606</v>
      </c>
      <c r="E120">
        <v>25.31</v>
      </c>
      <c r="F120">
        <v>19.09</v>
      </c>
      <c r="G120">
        <v>19.420000000000002</v>
      </c>
      <c r="H120">
        <v>14.88</v>
      </c>
      <c r="I120">
        <v>11.5</v>
      </c>
      <c r="J120">
        <v>9.0399999999999991</v>
      </c>
      <c r="K120">
        <v>7.16</v>
      </c>
      <c r="L120">
        <v>5.9</v>
      </c>
      <c r="M120">
        <v>75</v>
      </c>
      <c r="N120">
        <v>76</v>
      </c>
      <c r="O120" s="18">
        <v>0.37697916666666664</v>
      </c>
      <c r="P120" t="s">
        <v>166</v>
      </c>
    </row>
    <row r="121" spans="1:16" x14ac:dyDescent="0.25">
      <c r="A121" t="s">
        <v>153</v>
      </c>
      <c r="B121">
        <v>-3874</v>
      </c>
      <c r="C121">
        <v>12</v>
      </c>
      <c r="D121">
        <v>36677</v>
      </c>
      <c r="E121">
        <v>25.24</v>
      </c>
      <c r="F121">
        <v>19.07</v>
      </c>
      <c r="G121">
        <v>19.43</v>
      </c>
      <c r="H121">
        <v>14.88</v>
      </c>
      <c r="I121">
        <v>11.5</v>
      </c>
      <c r="J121">
        <v>9.0500000000000007</v>
      </c>
      <c r="K121">
        <v>7.17</v>
      </c>
      <c r="L121">
        <v>5.89</v>
      </c>
      <c r="M121">
        <v>75</v>
      </c>
      <c r="N121">
        <v>76</v>
      </c>
      <c r="O121" s="18">
        <v>0.37714120370370369</v>
      </c>
      <c r="P121" t="s">
        <v>166</v>
      </c>
    </row>
    <row r="122" spans="1:16" x14ac:dyDescent="0.25">
      <c r="A122" t="s">
        <v>153</v>
      </c>
      <c r="B122">
        <v>-3874</v>
      </c>
      <c r="C122">
        <v>13</v>
      </c>
      <c r="D122">
        <v>37004</v>
      </c>
      <c r="E122">
        <v>25.2</v>
      </c>
      <c r="F122">
        <v>19.07</v>
      </c>
      <c r="G122">
        <v>19.41</v>
      </c>
      <c r="H122">
        <v>14.9</v>
      </c>
      <c r="I122">
        <v>11.5</v>
      </c>
      <c r="J122">
        <v>9.0399999999999991</v>
      </c>
      <c r="K122">
        <v>7.17</v>
      </c>
      <c r="L122">
        <v>5.9</v>
      </c>
      <c r="M122">
        <v>75</v>
      </c>
      <c r="N122">
        <v>76</v>
      </c>
      <c r="O122" s="18">
        <v>0.37730324074074079</v>
      </c>
      <c r="P122" t="s">
        <v>166</v>
      </c>
    </row>
    <row r="123" spans="1:16" x14ac:dyDescent="0.25">
      <c r="A123" t="s">
        <v>154</v>
      </c>
      <c r="B123" t="s">
        <v>155</v>
      </c>
      <c r="C123" t="s">
        <v>156</v>
      </c>
      <c r="D123">
        <v>-3874</v>
      </c>
      <c r="E123" t="s">
        <v>125</v>
      </c>
      <c r="F123" t="s">
        <v>157</v>
      </c>
      <c r="G123" s="18">
        <v>0.37769675925925927</v>
      </c>
      <c r="H123" t="s">
        <v>194</v>
      </c>
      <c r="I123">
        <v>-25</v>
      </c>
    </row>
    <row r="124" spans="1:16" x14ac:dyDescent="0.25">
      <c r="A124" t="s">
        <v>153</v>
      </c>
      <c r="B124">
        <v>-4025</v>
      </c>
      <c r="C124">
        <v>1</v>
      </c>
      <c r="D124">
        <v>36046</v>
      </c>
      <c r="E124">
        <v>29.75</v>
      </c>
      <c r="F124">
        <v>22.27</v>
      </c>
      <c r="G124">
        <v>22.48</v>
      </c>
      <c r="H124">
        <v>16.899999999999999</v>
      </c>
      <c r="I124">
        <v>12.6</v>
      </c>
      <c r="J124">
        <v>9.7100000000000009</v>
      </c>
      <c r="K124">
        <v>7.47</v>
      </c>
      <c r="L124">
        <v>6</v>
      </c>
      <c r="M124">
        <v>75</v>
      </c>
      <c r="N124">
        <v>76</v>
      </c>
      <c r="O124" s="18">
        <v>0.37861111111111106</v>
      </c>
      <c r="P124" t="s">
        <v>167</v>
      </c>
    </row>
    <row r="125" spans="1:16" x14ac:dyDescent="0.25">
      <c r="A125" t="s">
        <v>153</v>
      </c>
      <c r="B125">
        <v>-4025</v>
      </c>
      <c r="C125">
        <v>2</v>
      </c>
      <c r="D125">
        <v>13037</v>
      </c>
      <c r="E125">
        <v>9.5500000000000007</v>
      </c>
      <c r="F125">
        <v>6.99</v>
      </c>
      <c r="G125">
        <v>7.04</v>
      </c>
      <c r="H125">
        <v>5.37</v>
      </c>
      <c r="I125">
        <v>4.09</v>
      </c>
      <c r="J125">
        <v>3.25</v>
      </c>
      <c r="K125">
        <v>2.58</v>
      </c>
      <c r="L125">
        <v>2.16</v>
      </c>
      <c r="M125">
        <v>75</v>
      </c>
      <c r="N125">
        <v>76</v>
      </c>
      <c r="O125" s="18">
        <v>0.3787962962962963</v>
      </c>
      <c r="P125" t="s">
        <v>167</v>
      </c>
    </row>
    <row r="126" spans="1:16" x14ac:dyDescent="0.25">
      <c r="A126" t="s">
        <v>153</v>
      </c>
      <c r="B126">
        <v>-4025</v>
      </c>
      <c r="C126">
        <v>3</v>
      </c>
      <c r="D126">
        <v>13231</v>
      </c>
      <c r="E126">
        <v>9.35</v>
      </c>
      <c r="F126">
        <v>6.88</v>
      </c>
      <c r="G126">
        <v>6.91</v>
      </c>
      <c r="H126">
        <v>5.27</v>
      </c>
      <c r="I126">
        <v>4.03</v>
      </c>
      <c r="J126">
        <v>3.22</v>
      </c>
      <c r="K126">
        <v>2.54</v>
      </c>
      <c r="L126">
        <v>2.13</v>
      </c>
      <c r="M126">
        <v>75</v>
      </c>
      <c r="N126">
        <v>76</v>
      </c>
      <c r="O126" s="18">
        <v>0.37891203703703707</v>
      </c>
      <c r="P126" t="s">
        <v>167</v>
      </c>
    </row>
    <row r="127" spans="1:16" x14ac:dyDescent="0.25">
      <c r="A127" t="s">
        <v>153</v>
      </c>
      <c r="B127">
        <v>-4025</v>
      </c>
      <c r="C127">
        <v>4</v>
      </c>
      <c r="D127">
        <v>13128</v>
      </c>
      <c r="E127">
        <v>9.3000000000000007</v>
      </c>
      <c r="F127">
        <v>6.85</v>
      </c>
      <c r="G127">
        <v>6.9</v>
      </c>
      <c r="H127">
        <v>5.26</v>
      </c>
      <c r="I127">
        <v>4.03</v>
      </c>
      <c r="J127">
        <v>3.22</v>
      </c>
      <c r="K127">
        <v>2.56</v>
      </c>
      <c r="L127">
        <v>2.14</v>
      </c>
      <c r="M127">
        <v>75</v>
      </c>
      <c r="N127">
        <v>76</v>
      </c>
      <c r="O127" s="18">
        <v>0.37907407407407406</v>
      </c>
      <c r="P127" t="s">
        <v>167</v>
      </c>
    </row>
    <row r="128" spans="1:16" x14ac:dyDescent="0.25">
      <c r="A128" t="s">
        <v>153</v>
      </c>
      <c r="B128">
        <v>-4025</v>
      </c>
      <c r="C128">
        <v>5</v>
      </c>
      <c r="D128">
        <v>13251</v>
      </c>
      <c r="E128">
        <v>9.2799999999999994</v>
      </c>
      <c r="F128">
        <v>6.85</v>
      </c>
      <c r="G128">
        <v>6.9</v>
      </c>
      <c r="H128">
        <v>5.27</v>
      </c>
      <c r="I128">
        <v>4.03</v>
      </c>
      <c r="J128">
        <v>3.22</v>
      </c>
      <c r="K128">
        <v>2.56</v>
      </c>
      <c r="L128">
        <v>2.14</v>
      </c>
      <c r="M128">
        <v>75</v>
      </c>
      <c r="N128">
        <v>76</v>
      </c>
      <c r="O128" s="18">
        <v>0.37928240740740743</v>
      </c>
      <c r="P128" t="s">
        <v>167</v>
      </c>
    </row>
    <row r="129" spans="1:16" x14ac:dyDescent="0.25">
      <c r="A129" t="s">
        <v>153</v>
      </c>
      <c r="B129">
        <v>-4025</v>
      </c>
      <c r="C129">
        <v>6</v>
      </c>
      <c r="D129">
        <v>25158</v>
      </c>
      <c r="E129">
        <v>18.3</v>
      </c>
      <c r="F129">
        <v>13.54</v>
      </c>
      <c r="G129">
        <v>13.75</v>
      </c>
      <c r="H129">
        <v>10.42</v>
      </c>
      <c r="I129">
        <v>7.95</v>
      </c>
      <c r="J129">
        <v>6.3</v>
      </c>
      <c r="K129">
        <v>4.97</v>
      </c>
      <c r="L129">
        <v>4.1100000000000003</v>
      </c>
      <c r="M129">
        <v>75</v>
      </c>
      <c r="N129">
        <v>76</v>
      </c>
      <c r="O129" s="18">
        <v>0.37938657407407406</v>
      </c>
      <c r="P129" t="s">
        <v>167</v>
      </c>
    </row>
    <row r="130" spans="1:16" x14ac:dyDescent="0.25">
      <c r="A130" t="s">
        <v>153</v>
      </c>
      <c r="B130">
        <v>-4025</v>
      </c>
      <c r="C130">
        <v>7</v>
      </c>
      <c r="D130">
        <v>25146</v>
      </c>
      <c r="E130">
        <v>18.170000000000002</v>
      </c>
      <c r="F130">
        <v>13.47</v>
      </c>
      <c r="G130">
        <v>13.66</v>
      </c>
      <c r="H130">
        <v>10.4</v>
      </c>
      <c r="I130">
        <v>7.94</v>
      </c>
      <c r="J130">
        <v>6.3</v>
      </c>
      <c r="K130">
        <v>4.99</v>
      </c>
      <c r="L130">
        <v>4.12</v>
      </c>
      <c r="M130">
        <v>75</v>
      </c>
      <c r="N130">
        <v>76</v>
      </c>
      <c r="O130" s="18">
        <v>0.37950231481481483</v>
      </c>
      <c r="P130" t="s">
        <v>167</v>
      </c>
    </row>
    <row r="131" spans="1:16" x14ac:dyDescent="0.25">
      <c r="A131" t="s">
        <v>153</v>
      </c>
      <c r="B131">
        <v>-4025</v>
      </c>
      <c r="C131">
        <v>8</v>
      </c>
      <c r="D131">
        <v>25180</v>
      </c>
      <c r="E131">
        <v>18.079999999999998</v>
      </c>
      <c r="F131">
        <v>13.43</v>
      </c>
      <c r="G131">
        <v>13.64</v>
      </c>
      <c r="H131">
        <v>10.39</v>
      </c>
      <c r="I131">
        <v>7.93</v>
      </c>
      <c r="J131">
        <v>6.3</v>
      </c>
      <c r="K131">
        <v>4.99</v>
      </c>
      <c r="L131">
        <v>4.13</v>
      </c>
      <c r="M131">
        <v>75</v>
      </c>
      <c r="N131">
        <v>76</v>
      </c>
      <c r="O131" s="18">
        <v>0.37962962962962959</v>
      </c>
      <c r="P131" t="s">
        <v>167</v>
      </c>
    </row>
    <row r="132" spans="1:16" x14ac:dyDescent="0.25">
      <c r="A132" t="s">
        <v>153</v>
      </c>
      <c r="B132">
        <v>-4025</v>
      </c>
      <c r="C132">
        <v>9</v>
      </c>
      <c r="D132">
        <v>25358</v>
      </c>
      <c r="E132">
        <v>18.079999999999998</v>
      </c>
      <c r="F132">
        <v>13.47</v>
      </c>
      <c r="G132">
        <v>13.69</v>
      </c>
      <c r="H132">
        <v>10.4</v>
      </c>
      <c r="I132">
        <v>7.95</v>
      </c>
      <c r="J132">
        <v>6.31</v>
      </c>
      <c r="K132">
        <v>5</v>
      </c>
      <c r="L132">
        <v>4.13</v>
      </c>
      <c r="M132">
        <v>75</v>
      </c>
      <c r="N132">
        <v>76</v>
      </c>
      <c r="O132" s="18">
        <v>0.37974537037037037</v>
      </c>
      <c r="P132" t="s">
        <v>167</v>
      </c>
    </row>
    <row r="133" spans="1:16" x14ac:dyDescent="0.25">
      <c r="A133" t="s">
        <v>153</v>
      </c>
      <c r="B133">
        <v>-4025</v>
      </c>
      <c r="C133">
        <v>10</v>
      </c>
      <c r="D133">
        <v>36599</v>
      </c>
      <c r="E133">
        <v>26.44</v>
      </c>
      <c r="F133">
        <v>19.850000000000001</v>
      </c>
      <c r="G133">
        <v>20.21</v>
      </c>
      <c r="H133">
        <v>15.36</v>
      </c>
      <c r="I133">
        <v>11.71</v>
      </c>
      <c r="J133">
        <v>9.1999999999999993</v>
      </c>
      <c r="K133">
        <v>7.26</v>
      </c>
      <c r="L133">
        <v>5.91</v>
      </c>
      <c r="M133">
        <v>75</v>
      </c>
      <c r="N133">
        <v>76</v>
      </c>
      <c r="O133" s="18">
        <v>0.37989583333333332</v>
      </c>
      <c r="P133" t="s">
        <v>167</v>
      </c>
    </row>
    <row r="134" spans="1:16" x14ac:dyDescent="0.25">
      <c r="A134" t="s">
        <v>153</v>
      </c>
      <c r="B134">
        <v>-4025</v>
      </c>
      <c r="C134">
        <v>11</v>
      </c>
      <c r="D134">
        <v>36540</v>
      </c>
      <c r="E134">
        <v>26.27</v>
      </c>
      <c r="F134">
        <v>19.7</v>
      </c>
      <c r="G134">
        <v>20.059999999999999</v>
      </c>
      <c r="H134">
        <v>15.27</v>
      </c>
      <c r="I134">
        <v>11.64</v>
      </c>
      <c r="J134">
        <v>9.19</v>
      </c>
      <c r="K134">
        <v>7.27</v>
      </c>
      <c r="L134">
        <v>5.95</v>
      </c>
      <c r="M134">
        <v>75</v>
      </c>
      <c r="N134">
        <v>76</v>
      </c>
      <c r="O134" s="18">
        <v>0.38005787037037037</v>
      </c>
      <c r="P134" t="s">
        <v>167</v>
      </c>
    </row>
    <row r="135" spans="1:16" x14ac:dyDescent="0.25">
      <c r="A135" t="s">
        <v>153</v>
      </c>
      <c r="B135">
        <v>-4025</v>
      </c>
      <c r="C135">
        <v>12</v>
      </c>
      <c r="D135">
        <v>36772</v>
      </c>
      <c r="E135">
        <v>25.98</v>
      </c>
      <c r="F135">
        <v>19.489999999999998</v>
      </c>
      <c r="G135">
        <v>19.850000000000001</v>
      </c>
      <c r="H135">
        <v>15.16</v>
      </c>
      <c r="I135">
        <v>11.6</v>
      </c>
      <c r="J135">
        <v>9.16</v>
      </c>
      <c r="K135">
        <v>7.25</v>
      </c>
      <c r="L135">
        <v>5.94</v>
      </c>
      <c r="M135">
        <v>75</v>
      </c>
      <c r="N135">
        <v>76</v>
      </c>
      <c r="O135" s="18">
        <v>0.3802314814814815</v>
      </c>
      <c r="P135" t="s">
        <v>167</v>
      </c>
    </row>
    <row r="136" spans="1:16" x14ac:dyDescent="0.25">
      <c r="A136" t="s">
        <v>153</v>
      </c>
      <c r="B136">
        <v>-4025</v>
      </c>
      <c r="C136">
        <v>13</v>
      </c>
      <c r="D136">
        <v>36659</v>
      </c>
      <c r="E136">
        <v>25.99</v>
      </c>
      <c r="F136">
        <v>19.52</v>
      </c>
      <c r="G136">
        <v>19.87</v>
      </c>
      <c r="H136">
        <v>15.18</v>
      </c>
      <c r="I136">
        <v>11.58</v>
      </c>
      <c r="J136">
        <v>9.16</v>
      </c>
      <c r="K136">
        <v>7.25</v>
      </c>
      <c r="L136">
        <v>5.95</v>
      </c>
      <c r="M136">
        <v>75</v>
      </c>
      <c r="N136">
        <v>76</v>
      </c>
      <c r="O136" s="18">
        <v>0.38039351851851855</v>
      </c>
      <c r="P136" t="s">
        <v>167</v>
      </c>
    </row>
    <row r="137" spans="1:16" x14ac:dyDescent="0.25">
      <c r="A137" t="s">
        <v>154</v>
      </c>
      <c r="B137" t="s">
        <v>155</v>
      </c>
      <c r="C137" t="s">
        <v>156</v>
      </c>
      <c r="D137">
        <v>-4025</v>
      </c>
      <c r="E137" t="s">
        <v>125</v>
      </c>
      <c r="F137" t="s">
        <v>157</v>
      </c>
      <c r="G137" s="18">
        <v>0.38081018518518522</v>
      </c>
      <c r="H137" t="s">
        <v>194</v>
      </c>
      <c r="I137">
        <v>-25</v>
      </c>
    </row>
    <row r="138" spans="1:16" x14ac:dyDescent="0.25">
      <c r="A138" t="s">
        <v>153</v>
      </c>
      <c r="B138">
        <v>-4482</v>
      </c>
      <c r="C138">
        <v>1</v>
      </c>
      <c r="D138">
        <v>35997</v>
      </c>
      <c r="E138">
        <v>32.35</v>
      </c>
      <c r="F138">
        <v>24.63</v>
      </c>
      <c r="G138">
        <v>24.83</v>
      </c>
      <c r="H138">
        <v>18.29</v>
      </c>
      <c r="I138">
        <v>13.59</v>
      </c>
      <c r="J138">
        <v>10.24</v>
      </c>
      <c r="K138">
        <v>7.8</v>
      </c>
      <c r="L138">
        <v>6.23</v>
      </c>
      <c r="M138">
        <v>75</v>
      </c>
      <c r="N138">
        <v>76</v>
      </c>
      <c r="O138" s="18">
        <v>0.38155092592592593</v>
      </c>
      <c r="P138" t="s">
        <v>168</v>
      </c>
    </row>
    <row r="139" spans="1:16" x14ac:dyDescent="0.25">
      <c r="A139" t="s">
        <v>153</v>
      </c>
      <c r="B139">
        <v>-4482</v>
      </c>
      <c r="C139">
        <v>2</v>
      </c>
      <c r="D139">
        <v>13050</v>
      </c>
      <c r="E139">
        <v>10.18</v>
      </c>
      <c r="F139">
        <v>7.6</v>
      </c>
      <c r="G139">
        <v>7.62</v>
      </c>
      <c r="H139">
        <v>5.68</v>
      </c>
      <c r="I139">
        <v>4.32</v>
      </c>
      <c r="J139">
        <v>3.39</v>
      </c>
      <c r="K139">
        <v>2.65</v>
      </c>
      <c r="L139">
        <v>2.19</v>
      </c>
      <c r="M139">
        <v>75</v>
      </c>
      <c r="N139">
        <v>76</v>
      </c>
      <c r="O139" s="18">
        <v>0.38190972222222225</v>
      </c>
      <c r="P139" t="s">
        <v>168</v>
      </c>
    </row>
    <row r="140" spans="1:16" x14ac:dyDescent="0.25">
      <c r="A140" t="s">
        <v>153</v>
      </c>
      <c r="B140">
        <v>-4482</v>
      </c>
      <c r="C140">
        <v>3</v>
      </c>
      <c r="D140">
        <v>13098</v>
      </c>
      <c r="E140">
        <v>10.01</v>
      </c>
      <c r="F140">
        <v>7.46</v>
      </c>
      <c r="G140">
        <v>7.52</v>
      </c>
      <c r="H140">
        <v>5.63</v>
      </c>
      <c r="I140">
        <v>4.3</v>
      </c>
      <c r="J140">
        <v>3.37</v>
      </c>
      <c r="K140">
        <v>2.64</v>
      </c>
      <c r="L140">
        <v>2.2000000000000002</v>
      </c>
      <c r="M140">
        <v>75</v>
      </c>
      <c r="N140">
        <v>76</v>
      </c>
      <c r="O140" s="18">
        <v>0.38202546296296297</v>
      </c>
      <c r="P140" t="s">
        <v>168</v>
      </c>
    </row>
    <row r="141" spans="1:16" x14ac:dyDescent="0.25">
      <c r="A141" t="s">
        <v>153</v>
      </c>
      <c r="B141">
        <v>-4482</v>
      </c>
      <c r="C141">
        <v>4</v>
      </c>
      <c r="D141">
        <v>13179</v>
      </c>
      <c r="E141">
        <v>9.9499999999999993</v>
      </c>
      <c r="F141">
        <v>7.47</v>
      </c>
      <c r="G141">
        <v>7.53</v>
      </c>
      <c r="H141">
        <v>5.64</v>
      </c>
      <c r="I141">
        <v>4.3099999999999996</v>
      </c>
      <c r="J141">
        <v>3.39</v>
      </c>
      <c r="K141">
        <v>2.67</v>
      </c>
      <c r="L141">
        <v>2.23</v>
      </c>
      <c r="M141">
        <v>75</v>
      </c>
      <c r="N141">
        <v>76</v>
      </c>
      <c r="O141" s="18">
        <v>0.38216435185185182</v>
      </c>
      <c r="P141" t="s">
        <v>168</v>
      </c>
    </row>
    <row r="142" spans="1:16" x14ac:dyDescent="0.25">
      <c r="A142" t="s">
        <v>153</v>
      </c>
      <c r="B142">
        <v>-4482</v>
      </c>
      <c r="C142">
        <v>5</v>
      </c>
      <c r="D142">
        <v>13234</v>
      </c>
      <c r="E142">
        <v>9.94</v>
      </c>
      <c r="F142">
        <v>7.45</v>
      </c>
      <c r="G142">
        <v>7.53</v>
      </c>
      <c r="H142">
        <v>5.64</v>
      </c>
      <c r="I142">
        <v>4.3</v>
      </c>
      <c r="J142">
        <v>3.37</v>
      </c>
      <c r="K142">
        <v>2.67</v>
      </c>
      <c r="L142">
        <v>2.2200000000000002</v>
      </c>
      <c r="M142">
        <v>75</v>
      </c>
      <c r="N142">
        <v>76</v>
      </c>
      <c r="O142" s="18">
        <v>0.3822800925925926</v>
      </c>
      <c r="P142" t="s">
        <v>168</v>
      </c>
    </row>
    <row r="143" spans="1:16" x14ac:dyDescent="0.25">
      <c r="A143" t="s">
        <v>153</v>
      </c>
      <c r="B143">
        <v>-4482</v>
      </c>
      <c r="C143">
        <v>6</v>
      </c>
      <c r="D143">
        <v>25212</v>
      </c>
      <c r="E143">
        <v>19.73</v>
      </c>
      <c r="F143">
        <v>14.81</v>
      </c>
      <c r="G143">
        <v>15</v>
      </c>
      <c r="H143">
        <v>11.18</v>
      </c>
      <c r="I143">
        <v>8.4600000000000009</v>
      </c>
      <c r="J143">
        <v>6.59</v>
      </c>
      <c r="K143">
        <v>5.16</v>
      </c>
      <c r="L143">
        <v>4.24</v>
      </c>
      <c r="M143">
        <v>75</v>
      </c>
      <c r="N143">
        <v>76</v>
      </c>
      <c r="O143" s="18">
        <v>0.38238425925925923</v>
      </c>
      <c r="P143" t="s">
        <v>168</v>
      </c>
    </row>
    <row r="144" spans="1:16" x14ac:dyDescent="0.25">
      <c r="A144" t="s">
        <v>153</v>
      </c>
      <c r="B144">
        <v>-4482</v>
      </c>
      <c r="C144">
        <v>7</v>
      </c>
      <c r="D144">
        <v>24963</v>
      </c>
      <c r="E144">
        <v>19.510000000000002</v>
      </c>
      <c r="F144">
        <v>14.67</v>
      </c>
      <c r="G144">
        <v>14.84</v>
      </c>
      <c r="H144">
        <v>11.1</v>
      </c>
      <c r="I144">
        <v>8.44</v>
      </c>
      <c r="J144">
        <v>6.59</v>
      </c>
      <c r="K144">
        <v>5.17</v>
      </c>
      <c r="L144">
        <v>4.25</v>
      </c>
      <c r="M144">
        <v>75</v>
      </c>
      <c r="N144">
        <v>76</v>
      </c>
      <c r="O144" s="18">
        <v>0.3825115740740741</v>
      </c>
      <c r="P144" t="s">
        <v>168</v>
      </c>
    </row>
    <row r="145" spans="1:16" x14ac:dyDescent="0.25">
      <c r="A145" t="s">
        <v>153</v>
      </c>
      <c r="B145">
        <v>-4482</v>
      </c>
      <c r="C145">
        <v>8</v>
      </c>
      <c r="D145">
        <v>25156</v>
      </c>
      <c r="E145">
        <v>19.46</v>
      </c>
      <c r="F145">
        <v>14.7</v>
      </c>
      <c r="G145">
        <v>14.89</v>
      </c>
      <c r="H145">
        <v>11.13</v>
      </c>
      <c r="I145">
        <v>8.49</v>
      </c>
      <c r="J145">
        <v>6.63</v>
      </c>
      <c r="K145">
        <v>5.21</v>
      </c>
      <c r="L145">
        <v>4.2699999999999996</v>
      </c>
      <c r="M145">
        <v>75</v>
      </c>
      <c r="N145">
        <v>76</v>
      </c>
      <c r="O145" s="18">
        <v>0.38263888888888892</v>
      </c>
      <c r="P145" t="s">
        <v>168</v>
      </c>
    </row>
    <row r="146" spans="1:16" x14ac:dyDescent="0.25">
      <c r="A146" t="s">
        <v>153</v>
      </c>
      <c r="B146">
        <v>-4482</v>
      </c>
      <c r="C146">
        <v>9</v>
      </c>
      <c r="D146">
        <v>25117</v>
      </c>
      <c r="E146">
        <v>19.350000000000001</v>
      </c>
      <c r="F146">
        <v>14.6</v>
      </c>
      <c r="G146">
        <v>14.79</v>
      </c>
      <c r="H146">
        <v>11.07</v>
      </c>
      <c r="I146">
        <v>8.41</v>
      </c>
      <c r="J146">
        <v>6.58</v>
      </c>
      <c r="K146">
        <v>5.16</v>
      </c>
      <c r="L146">
        <v>4.24</v>
      </c>
      <c r="M146">
        <v>75</v>
      </c>
      <c r="N146">
        <v>76</v>
      </c>
      <c r="O146" s="18">
        <v>0.38275462962962964</v>
      </c>
      <c r="P146" t="s">
        <v>168</v>
      </c>
    </row>
    <row r="147" spans="1:16" x14ac:dyDescent="0.25">
      <c r="A147" t="s">
        <v>153</v>
      </c>
      <c r="B147">
        <v>-4482</v>
      </c>
      <c r="C147">
        <v>10</v>
      </c>
      <c r="D147">
        <v>36556</v>
      </c>
      <c r="E147">
        <v>28.58</v>
      </c>
      <c r="F147">
        <v>21.73</v>
      </c>
      <c r="G147">
        <v>22.03</v>
      </c>
      <c r="H147">
        <v>16.48</v>
      </c>
      <c r="I147">
        <v>12.48</v>
      </c>
      <c r="J147">
        <v>9.68</v>
      </c>
      <c r="K147">
        <v>7.55</v>
      </c>
      <c r="L147">
        <v>6.16</v>
      </c>
      <c r="M147">
        <v>75</v>
      </c>
      <c r="N147">
        <v>76</v>
      </c>
      <c r="O147" s="18">
        <v>0.38290509259259259</v>
      </c>
      <c r="P147" t="s">
        <v>168</v>
      </c>
    </row>
    <row r="148" spans="1:16" x14ac:dyDescent="0.25">
      <c r="A148" t="s">
        <v>153</v>
      </c>
      <c r="B148">
        <v>-4482</v>
      </c>
      <c r="C148">
        <v>11</v>
      </c>
      <c r="D148">
        <v>36526</v>
      </c>
      <c r="E148">
        <v>28.27</v>
      </c>
      <c r="F148">
        <v>21.49</v>
      </c>
      <c r="G148">
        <v>21.79</v>
      </c>
      <c r="H148">
        <v>16.34</v>
      </c>
      <c r="I148">
        <v>12.41</v>
      </c>
      <c r="J148">
        <v>9.65</v>
      </c>
      <c r="K148">
        <v>7.55</v>
      </c>
      <c r="L148">
        <v>6.19</v>
      </c>
      <c r="M148">
        <v>75</v>
      </c>
      <c r="N148">
        <v>76</v>
      </c>
      <c r="O148" s="18">
        <v>0.38306712962962958</v>
      </c>
      <c r="P148" t="s">
        <v>168</v>
      </c>
    </row>
    <row r="149" spans="1:16" x14ac:dyDescent="0.25">
      <c r="A149" t="s">
        <v>153</v>
      </c>
      <c r="B149">
        <v>-4482</v>
      </c>
      <c r="C149">
        <v>12</v>
      </c>
      <c r="D149">
        <v>36378</v>
      </c>
      <c r="E149">
        <v>28.16</v>
      </c>
      <c r="F149">
        <v>21.43</v>
      </c>
      <c r="G149">
        <v>21.74</v>
      </c>
      <c r="H149">
        <v>16.309999999999999</v>
      </c>
      <c r="I149">
        <v>12.4</v>
      </c>
      <c r="J149">
        <v>9.66</v>
      </c>
      <c r="K149">
        <v>7.57</v>
      </c>
      <c r="L149">
        <v>6.19</v>
      </c>
      <c r="M149">
        <v>75</v>
      </c>
      <c r="N149">
        <v>76</v>
      </c>
      <c r="O149" s="18">
        <v>0.38324074074074077</v>
      </c>
      <c r="P149" t="s">
        <v>168</v>
      </c>
    </row>
    <row r="150" spans="1:16" x14ac:dyDescent="0.25">
      <c r="A150" t="s">
        <v>153</v>
      </c>
      <c r="B150">
        <v>-4482</v>
      </c>
      <c r="C150">
        <v>13</v>
      </c>
      <c r="D150">
        <v>37044</v>
      </c>
      <c r="E150">
        <v>28.15</v>
      </c>
      <c r="F150">
        <v>21.42</v>
      </c>
      <c r="G150">
        <v>21.77</v>
      </c>
      <c r="H150">
        <v>16.34</v>
      </c>
      <c r="I150">
        <v>12.43</v>
      </c>
      <c r="J150">
        <v>9.68</v>
      </c>
      <c r="K150">
        <v>7.59</v>
      </c>
      <c r="L150">
        <v>6.21</v>
      </c>
      <c r="M150">
        <v>75</v>
      </c>
      <c r="N150">
        <v>76</v>
      </c>
      <c r="O150" s="18">
        <v>0.38340277777777776</v>
      </c>
      <c r="P150" t="s">
        <v>168</v>
      </c>
    </row>
    <row r="151" spans="1:16" x14ac:dyDescent="0.25">
      <c r="A151" t="s">
        <v>154</v>
      </c>
      <c r="B151" t="s">
        <v>155</v>
      </c>
      <c r="C151" t="s">
        <v>156</v>
      </c>
      <c r="D151">
        <v>-4482</v>
      </c>
      <c r="E151" t="s">
        <v>125</v>
      </c>
      <c r="F151" t="s">
        <v>157</v>
      </c>
      <c r="G151" s="18">
        <v>0.38401620370370365</v>
      </c>
      <c r="H151" t="s">
        <v>194</v>
      </c>
      <c r="I151">
        <v>-25</v>
      </c>
    </row>
    <row r="152" spans="1:16" x14ac:dyDescent="0.25">
      <c r="A152" t="s">
        <v>153</v>
      </c>
      <c r="B152">
        <v>-4633</v>
      </c>
      <c r="C152">
        <v>1</v>
      </c>
      <c r="D152">
        <v>36033</v>
      </c>
      <c r="E152">
        <v>29.9</v>
      </c>
      <c r="F152">
        <v>22.33</v>
      </c>
      <c r="G152">
        <v>22.68</v>
      </c>
      <c r="H152">
        <v>16.850000000000001</v>
      </c>
      <c r="I152">
        <v>12.64</v>
      </c>
      <c r="J152">
        <v>9.6</v>
      </c>
      <c r="K152">
        <v>7.34</v>
      </c>
      <c r="L152">
        <v>5.92</v>
      </c>
      <c r="M152">
        <v>75</v>
      </c>
      <c r="N152">
        <v>76</v>
      </c>
      <c r="O152" s="18">
        <v>0.38490740740740742</v>
      </c>
      <c r="P152" t="s">
        <v>169</v>
      </c>
    </row>
    <row r="153" spans="1:16" x14ac:dyDescent="0.25">
      <c r="A153" t="s">
        <v>153</v>
      </c>
      <c r="B153">
        <v>-4633</v>
      </c>
      <c r="C153">
        <v>2</v>
      </c>
      <c r="D153">
        <v>12976</v>
      </c>
      <c r="E153">
        <v>9.51</v>
      </c>
      <c r="F153">
        <v>6.95</v>
      </c>
      <c r="G153">
        <v>7.06</v>
      </c>
      <c r="H153">
        <v>5.28</v>
      </c>
      <c r="I153">
        <v>4.05</v>
      </c>
      <c r="J153">
        <v>3.19</v>
      </c>
      <c r="K153">
        <v>2.52</v>
      </c>
      <c r="L153">
        <v>2.09</v>
      </c>
      <c r="M153">
        <v>75</v>
      </c>
      <c r="N153">
        <v>76</v>
      </c>
      <c r="O153" s="18">
        <v>0.38510416666666664</v>
      </c>
      <c r="P153" t="s">
        <v>169</v>
      </c>
    </row>
    <row r="154" spans="1:16" x14ac:dyDescent="0.25">
      <c r="A154" t="s">
        <v>153</v>
      </c>
      <c r="B154">
        <v>-4633</v>
      </c>
      <c r="C154">
        <v>3</v>
      </c>
      <c r="D154">
        <v>13137</v>
      </c>
      <c r="E154">
        <v>9.3699999999999992</v>
      </c>
      <c r="F154">
        <v>6.89</v>
      </c>
      <c r="G154">
        <v>6.97</v>
      </c>
      <c r="H154">
        <v>5.25</v>
      </c>
      <c r="I154">
        <v>4.04</v>
      </c>
      <c r="J154">
        <v>3.19</v>
      </c>
      <c r="K154">
        <v>2.5299999999999998</v>
      </c>
      <c r="L154">
        <v>2.11</v>
      </c>
      <c r="M154">
        <v>75</v>
      </c>
      <c r="N154">
        <v>76</v>
      </c>
      <c r="O154" s="18">
        <v>0.3853125</v>
      </c>
      <c r="P154" t="s">
        <v>169</v>
      </c>
    </row>
    <row r="155" spans="1:16" x14ac:dyDescent="0.25">
      <c r="A155" t="s">
        <v>153</v>
      </c>
      <c r="B155">
        <v>-4633</v>
      </c>
      <c r="C155">
        <v>4</v>
      </c>
      <c r="D155">
        <v>13120</v>
      </c>
      <c r="E155">
        <v>9.2899999999999991</v>
      </c>
      <c r="F155">
        <v>6.83</v>
      </c>
      <c r="G155">
        <v>6.93</v>
      </c>
      <c r="H155">
        <v>5.22</v>
      </c>
      <c r="I155">
        <v>4.0199999999999996</v>
      </c>
      <c r="J155">
        <v>3.17</v>
      </c>
      <c r="K155">
        <v>2.5099999999999998</v>
      </c>
      <c r="L155">
        <v>2.09</v>
      </c>
      <c r="M155">
        <v>75</v>
      </c>
      <c r="N155">
        <v>76</v>
      </c>
      <c r="O155" s="18">
        <v>0.38546296296296295</v>
      </c>
      <c r="P155" t="s">
        <v>169</v>
      </c>
    </row>
    <row r="156" spans="1:16" x14ac:dyDescent="0.25">
      <c r="A156" t="s">
        <v>153</v>
      </c>
      <c r="B156">
        <v>-4633</v>
      </c>
      <c r="C156">
        <v>5</v>
      </c>
      <c r="D156">
        <v>13212</v>
      </c>
      <c r="E156">
        <v>9.24</v>
      </c>
      <c r="F156">
        <v>6.8</v>
      </c>
      <c r="G156">
        <v>6.92</v>
      </c>
      <c r="H156">
        <v>5.2</v>
      </c>
      <c r="I156">
        <v>4.0199999999999996</v>
      </c>
      <c r="J156">
        <v>3.17</v>
      </c>
      <c r="K156">
        <v>2.5</v>
      </c>
      <c r="L156">
        <v>2.09</v>
      </c>
      <c r="M156">
        <v>75</v>
      </c>
      <c r="N156">
        <v>76</v>
      </c>
      <c r="O156" s="18">
        <v>0.38557870370370373</v>
      </c>
      <c r="P156" t="s">
        <v>169</v>
      </c>
    </row>
    <row r="157" spans="1:16" x14ac:dyDescent="0.25">
      <c r="A157" t="s">
        <v>153</v>
      </c>
      <c r="B157">
        <v>-4633</v>
      </c>
      <c r="C157">
        <v>6</v>
      </c>
      <c r="D157">
        <v>25148</v>
      </c>
      <c r="E157">
        <v>18.37</v>
      </c>
      <c r="F157">
        <v>13.57</v>
      </c>
      <c r="G157">
        <v>13.84</v>
      </c>
      <c r="H157">
        <v>10.39</v>
      </c>
      <c r="I157">
        <v>7.95</v>
      </c>
      <c r="J157">
        <v>6.23</v>
      </c>
      <c r="K157">
        <v>4.9000000000000004</v>
      </c>
      <c r="L157">
        <v>4.04</v>
      </c>
      <c r="M157">
        <v>75</v>
      </c>
      <c r="N157">
        <v>76</v>
      </c>
      <c r="O157" s="18">
        <v>0.3856944444444444</v>
      </c>
      <c r="P157" t="s">
        <v>169</v>
      </c>
    </row>
    <row r="158" spans="1:16" x14ac:dyDescent="0.25">
      <c r="A158" t="s">
        <v>153</v>
      </c>
      <c r="B158">
        <v>-4633</v>
      </c>
      <c r="C158">
        <v>7</v>
      </c>
      <c r="D158">
        <v>25133</v>
      </c>
      <c r="E158">
        <v>18.18</v>
      </c>
      <c r="F158">
        <v>13.45</v>
      </c>
      <c r="G158">
        <v>13.73</v>
      </c>
      <c r="H158">
        <v>10.34</v>
      </c>
      <c r="I158">
        <v>7.93</v>
      </c>
      <c r="J158">
        <v>6.21</v>
      </c>
      <c r="K158">
        <v>4.8899999999999997</v>
      </c>
      <c r="L158">
        <v>4.03</v>
      </c>
      <c r="M158">
        <v>75</v>
      </c>
      <c r="N158">
        <v>76</v>
      </c>
      <c r="O158" s="18">
        <v>0.38581018518518517</v>
      </c>
      <c r="P158" t="s">
        <v>169</v>
      </c>
    </row>
    <row r="159" spans="1:16" x14ac:dyDescent="0.25">
      <c r="A159" t="s">
        <v>153</v>
      </c>
      <c r="B159">
        <v>-4633</v>
      </c>
      <c r="C159">
        <v>8</v>
      </c>
      <c r="D159">
        <v>25406</v>
      </c>
      <c r="E159">
        <v>18.149999999999999</v>
      </c>
      <c r="F159">
        <v>13.44</v>
      </c>
      <c r="G159">
        <v>13.76</v>
      </c>
      <c r="H159">
        <v>10.37</v>
      </c>
      <c r="I159">
        <v>7.95</v>
      </c>
      <c r="J159">
        <v>6.24</v>
      </c>
      <c r="K159">
        <v>4.92</v>
      </c>
      <c r="L159">
        <v>4.07</v>
      </c>
      <c r="M159">
        <v>75</v>
      </c>
      <c r="N159">
        <v>76</v>
      </c>
      <c r="O159" s="18">
        <v>0.38592592592592595</v>
      </c>
      <c r="P159" t="s">
        <v>169</v>
      </c>
    </row>
    <row r="160" spans="1:16" x14ac:dyDescent="0.25">
      <c r="A160" t="s">
        <v>153</v>
      </c>
      <c r="B160">
        <v>-4633</v>
      </c>
      <c r="C160">
        <v>9</v>
      </c>
      <c r="D160">
        <v>25295</v>
      </c>
      <c r="E160">
        <v>18.18</v>
      </c>
      <c r="F160">
        <v>13.5</v>
      </c>
      <c r="G160">
        <v>13.77</v>
      </c>
      <c r="H160">
        <v>10.39</v>
      </c>
      <c r="I160">
        <v>7.96</v>
      </c>
      <c r="J160">
        <v>6.25</v>
      </c>
      <c r="K160">
        <v>4.9400000000000004</v>
      </c>
      <c r="L160">
        <v>4.08</v>
      </c>
      <c r="M160">
        <v>75</v>
      </c>
      <c r="N160">
        <v>76</v>
      </c>
      <c r="O160" s="18">
        <v>0.38605324074074071</v>
      </c>
      <c r="P160" t="s">
        <v>169</v>
      </c>
    </row>
    <row r="161" spans="1:16" x14ac:dyDescent="0.25">
      <c r="A161" t="s">
        <v>153</v>
      </c>
      <c r="B161">
        <v>-4633</v>
      </c>
      <c r="C161">
        <v>10</v>
      </c>
      <c r="D161">
        <v>36668</v>
      </c>
      <c r="E161">
        <v>26.53</v>
      </c>
      <c r="F161">
        <v>19.850000000000001</v>
      </c>
      <c r="G161">
        <v>20.32</v>
      </c>
      <c r="H161">
        <v>15.29</v>
      </c>
      <c r="I161">
        <v>11.67</v>
      </c>
      <c r="J161">
        <v>9.09</v>
      </c>
      <c r="K161">
        <v>7.13</v>
      </c>
      <c r="L161">
        <v>5.84</v>
      </c>
      <c r="M161">
        <v>75</v>
      </c>
      <c r="N161">
        <v>76</v>
      </c>
      <c r="O161" s="18">
        <v>0.38619212962962962</v>
      </c>
      <c r="P161" t="s">
        <v>169</v>
      </c>
    </row>
    <row r="162" spans="1:16" x14ac:dyDescent="0.25">
      <c r="A162" t="s">
        <v>153</v>
      </c>
      <c r="B162">
        <v>-4633</v>
      </c>
      <c r="C162">
        <v>11</v>
      </c>
      <c r="D162">
        <v>36607</v>
      </c>
      <c r="E162">
        <v>26.3</v>
      </c>
      <c r="F162">
        <v>19.690000000000001</v>
      </c>
      <c r="G162">
        <v>20.100000000000001</v>
      </c>
      <c r="H162">
        <v>15.15</v>
      </c>
      <c r="I162">
        <v>11.57</v>
      </c>
      <c r="J162">
        <v>9.06</v>
      </c>
      <c r="K162">
        <v>7.13</v>
      </c>
      <c r="L162">
        <v>5.87</v>
      </c>
      <c r="M162">
        <v>75</v>
      </c>
      <c r="N162">
        <v>76</v>
      </c>
      <c r="O162" s="18">
        <v>0.38636574074074076</v>
      </c>
      <c r="P162" t="s">
        <v>169</v>
      </c>
    </row>
    <row r="163" spans="1:16" x14ac:dyDescent="0.25">
      <c r="A163" t="s">
        <v>153</v>
      </c>
      <c r="B163">
        <v>-4633</v>
      </c>
      <c r="C163">
        <v>12</v>
      </c>
      <c r="D163">
        <v>36317</v>
      </c>
      <c r="E163">
        <v>26.18</v>
      </c>
      <c r="F163">
        <v>19.579999999999998</v>
      </c>
      <c r="G163">
        <v>20.010000000000002</v>
      </c>
      <c r="H163">
        <v>15.1</v>
      </c>
      <c r="I163">
        <v>11.57</v>
      </c>
      <c r="J163">
        <v>9.06</v>
      </c>
      <c r="K163">
        <v>7.12</v>
      </c>
      <c r="L163">
        <v>5.86</v>
      </c>
      <c r="M163">
        <v>75</v>
      </c>
      <c r="N163">
        <v>76</v>
      </c>
      <c r="O163" s="18">
        <v>0.3865277777777778</v>
      </c>
      <c r="P163" t="s">
        <v>169</v>
      </c>
    </row>
    <row r="164" spans="1:16" x14ac:dyDescent="0.25">
      <c r="A164" t="s">
        <v>153</v>
      </c>
      <c r="B164">
        <v>-4633</v>
      </c>
      <c r="C164">
        <v>13</v>
      </c>
      <c r="D164">
        <v>36700</v>
      </c>
      <c r="E164">
        <v>26.06</v>
      </c>
      <c r="F164">
        <v>19.510000000000002</v>
      </c>
      <c r="G164">
        <v>19.96</v>
      </c>
      <c r="H164">
        <v>15.09</v>
      </c>
      <c r="I164">
        <v>11.57</v>
      </c>
      <c r="J164">
        <v>9.0500000000000007</v>
      </c>
      <c r="K164">
        <v>7.11</v>
      </c>
      <c r="L164">
        <v>5.86</v>
      </c>
      <c r="M164">
        <v>75</v>
      </c>
      <c r="N164">
        <v>76</v>
      </c>
      <c r="O164" s="18">
        <v>0.38668981481481479</v>
      </c>
      <c r="P164" t="s">
        <v>169</v>
      </c>
    </row>
    <row r="165" spans="1:16" x14ac:dyDescent="0.25">
      <c r="A165" t="s">
        <v>154</v>
      </c>
      <c r="B165" t="s">
        <v>155</v>
      </c>
      <c r="C165" t="s">
        <v>156</v>
      </c>
      <c r="D165">
        <v>-4633</v>
      </c>
      <c r="E165" t="s">
        <v>125</v>
      </c>
      <c r="F165" t="s">
        <v>157</v>
      </c>
      <c r="G165" s="18">
        <v>0.38702546296296297</v>
      </c>
      <c r="H165" t="s">
        <v>194</v>
      </c>
      <c r="I165">
        <v>-25</v>
      </c>
    </row>
    <row r="166" spans="1:16" x14ac:dyDescent="0.25">
      <c r="A166" t="s">
        <v>153</v>
      </c>
      <c r="B166">
        <v>-9656</v>
      </c>
      <c r="C166">
        <v>1</v>
      </c>
      <c r="D166">
        <v>21054</v>
      </c>
      <c r="E166">
        <v>139.11000000000001</v>
      </c>
      <c r="F166">
        <v>89.08</v>
      </c>
      <c r="G166">
        <v>92.02</v>
      </c>
      <c r="H166">
        <v>45.02</v>
      </c>
      <c r="I166">
        <v>19.96</v>
      </c>
      <c r="J166">
        <v>9.4499999999999993</v>
      </c>
      <c r="K166">
        <v>5.88</v>
      </c>
      <c r="L166">
        <v>4.87</v>
      </c>
      <c r="M166">
        <v>75</v>
      </c>
      <c r="N166">
        <v>76</v>
      </c>
      <c r="O166" s="18">
        <v>0.3888773148148148</v>
      </c>
      <c r="P166" t="s">
        <v>193</v>
      </c>
    </row>
    <row r="167" spans="1:16" x14ac:dyDescent="0.25">
      <c r="A167" t="s">
        <v>153</v>
      </c>
      <c r="B167">
        <v>-9656</v>
      </c>
      <c r="C167">
        <v>2</v>
      </c>
      <c r="D167">
        <v>6301</v>
      </c>
      <c r="E167">
        <v>18.420000000000002</v>
      </c>
      <c r="F167">
        <v>11.57</v>
      </c>
      <c r="G167">
        <v>11.93</v>
      </c>
      <c r="H167">
        <v>6.16</v>
      </c>
      <c r="I167">
        <v>3.49</v>
      </c>
      <c r="J167">
        <v>2.31</v>
      </c>
      <c r="K167">
        <v>1.68</v>
      </c>
      <c r="L167">
        <v>1.36</v>
      </c>
      <c r="M167">
        <v>75</v>
      </c>
      <c r="N167">
        <v>76</v>
      </c>
      <c r="O167" s="18">
        <v>0.38899305555555558</v>
      </c>
      <c r="P167" t="s">
        <v>193</v>
      </c>
    </row>
    <row r="168" spans="1:16" x14ac:dyDescent="0.25">
      <c r="A168" t="s">
        <v>153</v>
      </c>
      <c r="B168">
        <v>-9656</v>
      </c>
      <c r="C168">
        <v>3</v>
      </c>
      <c r="D168">
        <v>6441</v>
      </c>
      <c r="E168">
        <v>16.28</v>
      </c>
      <c r="F168">
        <v>10.5</v>
      </c>
      <c r="G168">
        <v>10.77</v>
      </c>
      <c r="H168">
        <v>5.8</v>
      </c>
      <c r="I168">
        <v>3.41</v>
      </c>
      <c r="J168">
        <v>2.31</v>
      </c>
      <c r="K168">
        <v>1.71</v>
      </c>
      <c r="L168">
        <v>1.38</v>
      </c>
      <c r="M168">
        <v>75</v>
      </c>
      <c r="N168">
        <v>76</v>
      </c>
      <c r="O168" s="18">
        <v>0.38908564814814817</v>
      </c>
      <c r="P168" t="s">
        <v>193</v>
      </c>
    </row>
    <row r="169" spans="1:16" x14ac:dyDescent="0.25">
      <c r="A169" t="s">
        <v>153</v>
      </c>
      <c r="B169">
        <v>-9656</v>
      </c>
      <c r="C169">
        <v>4</v>
      </c>
      <c r="D169">
        <v>6458</v>
      </c>
      <c r="E169">
        <v>15.66</v>
      </c>
      <c r="F169">
        <v>10.210000000000001</v>
      </c>
      <c r="G169">
        <v>10.48</v>
      </c>
      <c r="H169">
        <v>5.73</v>
      </c>
      <c r="I169">
        <v>3.43</v>
      </c>
      <c r="J169">
        <v>2.3199999999999998</v>
      </c>
      <c r="K169">
        <v>1.72</v>
      </c>
      <c r="L169">
        <v>1.39</v>
      </c>
      <c r="M169">
        <v>75</v>
      </c>
      <c r="N169">
        <v>76</v>
      </c>
      <c r="O169" s="18">
        <v>0.38917824074074076</v>
      </c>
      <c r="P169" t="s">
        <v>193</v>
      </c>
    </row>
    <row r="170" spans="1:16" x14ac:dyDescent="0.25">
      <c r="A170" t="s">
        <v>153</v>
      </c>
      <c r="B170">
        <v>-9656</v>
      </c>
      <c r="C170">
        <v>5</v>
      </c>
      <c r="D170">
        <v>6494</v>
      </c>
      <c r="E170">
        <v>15.42</v>
      </c>
      <c r="F170">
        <v>10.119999999999999</v>
      </c>
      <c r="G170">
        <v>10.38</v>
      </c>
      <c r="H170">
        <v>5.71</v>
      </c>
      <c r="I170">
        <v>3.41</v>
      </c>
      <c r="J170">
        <v>2.3199999999999998</v>
      </c>
      <c r="K170">
        <v>1.72</v>
      </c>
      <c r="L170">
        <v>1.39</v>
      </c>
      <c r="M170">
        <v>75</v>
      </c>
      <c r="N170">
        <v>76</v>
      </c>
      <c r="O170" s="18">
        <v>0.3893287037037037</v>
      </c>
      <c r="P170" t="s">
        <v>193</v>
      </c>
    </row>
    <row r="171" spans="1:16" x14ac:dyDescent="0.25">
      <c r="A171" t="s">
        <v>153</v>
      </c>
      <c r="B171">
        <v>-9656</v>
      </c>
      <c r="C171">
        <v>6</v>
      </c>
      <c r="D171">
        <v>12176</v>
      </c>
      <c r="E171">
        <v>40.53</v>
      </c>
      <c r="F171">
        <v>26.56</v>
      </c>
      <c r="G171">
        <v>27.57</v>
      </c>
      <c r="H171">
        <v>14.52</v>
      </c>
      <c r="I171">
        <v>7.78</v>
      </c>
      <c r="J171">
        <v>4.83</v>
      </c>
      <c r="K171">
        <v>3.45</v>
      </c>
      <c r="L171">
        <v>2.79</v>
      </c>
      <c r="M171">
        <v>75</v>
      </c>
      <c r="N171">
        <v>76</v>
      </c>
      <c r="O171" s="18">
        <v>0.3894097222222222</v>
      </c>
      <c r="P171" t="s">
        <v>193</v>
      </c>
    </row>
    <row r="172" spans="1:16" x14ac:dyDescent="0.25">
      <c r="A172" t="s">
        <v>153</v>
      </c>
      <c r="B172">
        <v>-9656</v>
      </c>
      <c r="C172">
        <v>7</v>
      </c>
      <c r="D172">
        <v>12206</v>
      </c>
      <c r="E172">
        <v>38.94</v>
      </c>
      <c r="F172">
        <v>25.88</v>
      </c>
      <c r="G172">
        <v>26.74</v>
      </c>
      <c r="H172">
        <v>14.33</v>
      </c>
      <c r="I172">
        <v>7.87</v>
      </c>
      <c r="J172">
        <v>4.9400000000000004</v>
      </c>
      <c r="K172">
        <v>3.52</v>
      </c>
      <c r="L172">
        <v>2.85</v>
      </c>
      <c r="M172">
        <v>75</v>
      </c>
      <c r="N172">
        <v>76</v>
      </c>
      <c r="O172" s="18">
        <v>0.38950231481481484</v>
      </c>
      <c r="P172" t="s">
        <v>193</v>
      </c>
    </row>
    <row r="173" spans="1:16" x14ac:dyDescent="0.25">
      <c r="A173" t="s">
        <v>153</v>
      </c>
      <c r="B173">
        <v>-9656</v>
      </c>
      <c r="C173">
        <v>8</v>
      </c>
      <c r="D173">
        <v>12335</v>
      </c>
      <c r="E173">
        <v>37.93</v>
      </c>
      <c r="F173">
        <v>25.39</v>
      </c>
      <c r="G173">
        <v>26.22</v>
      </c>
      <c r="H173">
        <v>14.17</v>
      </c>
      <c r="I173">
        <v>7.82</v>
      </c>
      <c r="J173">
        <v>4.93</v>
      </c>
      <c r="K173">
        <v>3.52</v>
      </c>
      <c r="L173">
        <v>2.84</v>
      </c>
      <c r="M173">
        <v>75</v>
      </c>
      <c r="N173">
        <v>76</v>
      </c>
      <c r="O173" s="18">
        <v>0.38960648148148147</v>
      </c>
      <c r="P173" t="s">
        <v>193</v>
      </c>
    </row>
    <row r="174" spans="1:16" x14ac:dyDescent="0.25">
      <c r="A174" t="s">
        <v>153</v>
      </c>
      <c r="B174">
        <v>-9656</v>
      </c>
      <c r="C174">
        <v>9</v>
      </c>
      <c r="D174">
        <v>12293</v>
      </c>
      <c r="E174">
        <v>37.340000000000003</v>
      </c>
      <c r="F174">
        <v>25.14</v>
      </c>
      <c r="G174">
        <v>25.88</v>
      </c>
      <c r="H174">
        <v>14.12</v>
      </c>
      <c r="I174">
        <v>7.83</v>
      </c>
      <c r="J174">
        <v>4.97</v>
      </c>
      <c r="K174">
        <v>3.55</v>
      </c>
      <c r="L174">
        <v>2.87</v>
      </c>
      <c r="M174">
        <v>75</v>
      </c>
      <c r="N174">
        <v>76</v>
      </c>
      <c r="O174" s="18">
        <v>0.3897106481481481</v>
      </c>
      <c r="P174" t="s">
        <v>193</v>
      </c>
    </row>
    <row r="175" spans="1:16" x14ac:dyDescent="0.25">
      <c r="A175" t="s">
        <v>153</v>
      </c>
      <c r="B175">
        <v>-9656</v>
      </c>
      <c r="C175">
        <v>10</v>
      </c>
      <c r="D175">
        <v>22900</v>
      </c>
      <c r="E175">
        <v>88.5</v>
      </c>
      <c r="F175">
        <v>60.72</v>
      </c>
      <c r="G175">
        <v>62.6</v>
      </c>
      <c r="H175">
        <v>34.04</v>
      </c>
      <c r="I175">
        <v>17.649999999999999</v>
      </c>
      <c r="J175">
        <v>9.9</v>
      </c>
      <c r="K175">
        <v>6.55</v>
      </c>
      <c r="L175">
        <v>5.25</v>
      </c>
      <c r="M175">
        <v>75</v>
      </c>
      <c r="N175">
        <v>76</v>
      </c>
      <c r="O175" s="18">
        <v>0.38981481481481484</v>
      </c>
      <c r="P175" t="s">
        <v>193</v>
      </c>
    </row>
    <row r="176" spans="1:16" x14ac:dyDescent="0.25">
      <c r="A176" t="s">
        <v>153</v>
      </c>
      <c r="B176">
        <v>-9656</v>
      </c>
      <c r="C176">
        <v>11</v>
      </c>
      <c r="D176">
        <v>22978</v>
      </c>
      <c r="E176">
        <v>85.97</v>
      </c>
      <c r="F176">
        <v>60.04</v>
      </c>
      <c r="G176">
        <v>61.33</v>
      </c>
      <c r="H176">
        <v>34.06</v>
      </c>
      <c r="I176">
        <v>18.04</v>
      </c>
      <c r="J176">
        <v>10.29</v>
      </c>
      <c r="K176">
        <v>6.81</v>
      </c>
      <c r="L176">
        <v>5.4</v>
      </c>
      <c r="M176">
        <v>75</v>
      </c>
      <c r="N176">
        <v>76</v>
      </c>
      <c r="O176" s="18">
        <v>0.38994212962962965</v>
      </c>
      <c r="P176" t="s">
        <v>193</v>
      </c>
    </row>
    <row r="177" spans="1:16" x14ac:dyDescent="0.25">
      <c r="A177" t="s">
        <v>153</v>
      </c>
      <c r="B177">
        <v>-9656</v>
      </c>
      <c r="C177">
        <v>12</v>
      </c>
      <c r="D177">
        <v>23118</v>
      </c>
      <c r="E177">
        <v>84.29</v>
      </c>
      <c r="F177">
        <v>59.34</v>
      </c>
      <c r="G177">
        <v>60.64</v>
      </c>
      <c r="H177">
        <v>34.130000000000003</v>
      </c>
      <c r="I177">
        <v>18.28</v>
      </c>
      <c r="J177">
        <v>10.5</v>
      </c>
      <c r="K177">
        <v>6.95</v>
      </c>
      <c r="L177">
        <v>5.5</v>
      </c>
      <c r="M177">
        <v>75</v>
      </c>
      <c r="N177">
        <v>76</v>
      </c>
      <c r="O177" s="18">
        <v>0.39006944444444441</v>
      </c>
      <c r="P177" t="s">
        <v>193</v>
      </c>
    </row>
    <row r="178" spans="1:16" x14ac:dyDescent="0.25">
      <c r="A178" t="s">
        <v>153</v>
      </c>
      <c r="B178">
        <v>-9656</v>
      </c>
      <c r="C178">
        <v>13</v>
      </c>
      <c r="D178">
        <v>23077</v>
      </c>
      <c r="E178">
        <v>83.1</v>
      </c>
      <c r="F178">
        <v>58.9</v>
      </c>
      <c r="G178">
        <v>60.03</v>
      </c>
      <c r="H178">
        <v>33.979999999999997</v>
      </c>
      <c r="I178">
        <v>18.329999999999998</v>
      </c>
      <c r="J178">
        <v>10.54</v>
      </c>
      <c r="K178">
        <v>6.97</v>
      </c>
      <c r="L178">
        <v>5.5</v>
      </c>
      <c r="M178">
        <v>75</v>
      </c>
      <c r="N178">
        <v>76</v>
      </c>
      <c r="O178" s="18">
        <v>0.39018518518518519</v>
      </c>
      <c r="P178" t="s">
        <v>193</v>
      </c>
    </row>
    <row r="179" spans="1:16" x14ac:dyDescent="0.25">
      <c r="A179" t="s">
        <v>154</v>
      </c>
      <c r="B179" t="s">
        <v>155</v>
      </c>
      <c r="C179" t="s">
        <v>156</v>
      </c>
      <c r="D179">
        <v>-9656</v>
      </c>
      <c r="E179" t="s">
        <v>125</v>
      </c>
      <c r="F179" t="s">
        <v>157</v>
      </c>
      <c r="G179" s="18">
        <v>0.39067129629629632</v>
      </c>
      <c r="H179" t="s">
        <v>194</v>
      </c>
      <c r="I179">
        <v>-15</v>
      </c>
    </row>
    <row r="180" spans="1:16" x14ac:dyDescent="0.25">
      <c r="A180" t="s">
        <v>153</v>
      </c>
      <c r="B180">
        <v>-9809</v>
      </c>
      <c r="C180">
        <v>1</v>
      </c>
      <c r="D180">
        <v>21401</v>
      </c>
      <c r="E180">
        <v>134.02000000000001</v>
      </c>
      <c r="F180">
        <v>84.23</v>
      </c>
      <c r="G180">
        <v>89.12</v>
      </c>
      <c r="H180">
        <v>44.53</v>
      </c>
      <c r="I180">
        <v>18.98</v>
      </c>
      <c r="J180">
        <v>9.18</v>
      </c>
      <c r="K180">
        <v>5.98</v>
      </c>
      <c r="L180">
        <v>4.99</v>
      </c>
      <c r="M180">
        <v>75</v>
      </c>
      <c r="N180">
        <v>76</v>
      </c>
      <c r="O180" s="18">
        <v>0.39123842592592589</v>
      </c>
      <c r="P180" t="s">
        <v>195</v>
      </c>
    </row>
    <row r="181" spans="1:16" x14ac:dyDescent="0.25">
      <c r="A181" t="s">
        <v>153</v>
      </c>
      <c r="B181">
        <v>-9809</v>
      </c>
      <c r="C181">
        <v>2</v>
      </c>
      <c r="D181">
        <v>6334</v>
      </c>
      <c r="E181">
        <v>17.23</v>
      </c>
      <c r="F181">
        <v>10.69</v>
      </c>
      <c r="G181">
        <v>11.19</v>
      </c>
      <c r="H181">
        <v>5.82</v>
      </c>
      <c r="I181">
        <v>3.28</v>
      </c>
      <c r="J181">
        <v>2.1800000000000002</v>
      </c>
      <c r="K181">
        <v>1.6</v>
      </c>
      <c r="L181">
        <v>1.3</v>
      </c>
      <c r="M181">
        <v>75</v>
      </c>
      <c r="N181">
        <v>76</v>
      </c>
      <c r="O181" s="18">
        <v>0.39135416666666667</v>
      </c>
      <c r="P181" t="s">
        <v>195</v>
      </c>
    </row>
    <row r="182" spans="1:16" x14ac:dyDescent="0.25">
      <c r="A182" t="s">
        <v>153</v>
      </c>
      <c r="B182">
        <v>-9809</v>
      </c>
      <c r="C182">
        <v>3</v>
      </c>
      <c r="D182">
        <v>6542</v>
      </c>
      <c r="E182">
        <v>15.67</v>
      </c>
      <c r="F182">
        <v>9.99</v>
      </c>
      <c r="G182">
        <v>10.4</v>
      </c>
      <c r="H182">
        <v>5.61</v>
      </c>
      <c r="I182">
        <v>3.3</v>
      </c>
      <c r="J182">
        <v>2.23</v>
      </c>
      <c r="K182">
        <v>1.64</v>
      </c>
      <c r="L182">
        <v>1.34</v>
      </c>
      <c r="M182">
        <v>75</v>
      </c>
      <c r="N182">
        <v>76</v>
      </c>
      <c r="O182" s="18">
        <v>0.39148148148148149</v>
      </c>
      <c r="P182" t="s">
        <v>195</v>
      </c>
    </row>
    <row r="183" spans="1:16" x14ac:dyDescent="0.25">
      <c r="A183" t="s">
        <v>153</v>
      </c>
      <c r="B183">
        <v>-9809</v>
      </c>
      <c r="C183">
        <v>4</v>
      </c>
      <c r="D183">
        <v>6498</v>
      </c>
      <c r="E183">
        <v>15.11</v>
      </c>
      <c r="F183">
        <v>9.75</v>
      </c>
      <c r="G183">
        <v>10.11</v>
      </c>
      <c r="H183">
        <v>5.52</v>
      </c>
      <c r="I183">
        <v>3.28</v>
      </c>
      <c r="J183">
        <v>2.2200000000000002</v>
      </c>
      <c r="K183">
        <v>1.63</v>
      </c>
      <c r="L183">
        <v>1.34</v>
      </c>
      <c r="M183">
        <v>75</v>
      </c>
      <c r="N183">
        <v>76</v>
      </c>
      <c r="O183" s="18">
        <v>0.39180555555555552</v>
      </c>
      <c r="P183" t="s">
        <v>195</v>
      </c>
    </row>
    <row r="184" spans="1:16" x14ac:dyDescent="0.25">
      <c r="A184" t="s">
        <v>153</v>
      </c>
      <c r="B184">
        <v>-9809</v>
      </c>
      <c r="C184">
        <v>5</v>
      </c>
      <c r="D184">
        <v>6611</v>
      </c>
      <c r="E184">
        <v>14.86</v>
      </c>
      <c r="F184">
        <v>9.67</v>
      </c>
      <c r="G184">
        <v>10.02</v>
      </c>
      <c r="H184">
        <v>5.5</v>
      </c>
      <c r="I184">
        <v>3.28</v>
      </c>
      <c r="J184">
        <v>2.2200000000000002</v>
      </c>
      <c r="K184">
        <v>1.65</v>
      </c>
      <c r="L184">
        <v>1.35</v>
      </c>
      <c r="M184">
        <v>75</v>
      </c>
      <c r="N184">
        <v>76</v>
      </c>
      <c r="O184" s="18">
        <v>0.39207175925925924</v>
      </c>
      <c r="P184" t="s">
        <v>195</v>
      </c>
    </row>
    <row r="185" spans="1:16" x14ac:dyDescent="0.25">
      <c r="A185" t="s">
        <v>153</v>
      </c>
      <c r="B185">
        <v>-9809</v>
      </c>
      <c r="C185">
        <v>6</v>
      </c>
      <c r="D185">
        <v>12335</v>
      </c>
      <c r="E185">
        <v>39.07</v>
      </c>
      <c r="F185">
        <v>25.25</v>
      </c>
      <c r="G185">
        <v>26.56</v>
      </c>
      <c r="H185">
        <v>13.94</v>
      </c>
      <c r="I185">
        <v>7.46</v>
      </c>
      <c r="J185">
        <v>4.5999999999999996</v>
      </c>
      <c r="K185">
        <v>3.31</v>
      </c>
      <c r="L185">
        <v>2.71</v>
      </c>
      <c r="M185">
        <v>75</v>
      </c>
      <c r="N185">
        <v>76</v>
      </c>
      <c r="O185" s="18">
        <v>0.39215277777777779</v>
      </c>
      <c r="P185" t="s">
        <v>195</v>
      </c>
    </row>
    <row r="186" spans="1:16" x14ac:dyDescent="0.25">
      <c r="A186" t="s">
        <v>153</v>
      </c>
      <c r="B186">
        <v>-9809</v>
      </c>
      <c r="C186">
        <v>7</v>
      </c>
      <c r="D186">
        <v>12326</v>
      </c>
      <c r="E186">
        <v>37.53</v>
      </c>
      <c r="F186">
        <v>24.55</v>
      </c>
      <c r="G186">
        <v>25.73</v>
      </c>
      <c r="H186">
        <v>13.76</v>
      </c>
      <c r="I186">
        <v>7.49</v>
      </c>
      <c r="J186">
        <v>4.67</v>
      </c>
      <c r="K186">
        <v>3.34</v>
      </c>
      <c r="L186">
        <v>2.73</v>
      </c>
      <c r="M186">
        <v>75</v>
      </c>
      <c r="N186">
        <v>76</v>
      </c>
      <c r="O186" s="18">
        <v>0.39224537037037038</v>
      </c>
      <c r="P186" t="s">
        <v>195</v>
      </c>
    </row>
    <row r="187" spans="1:16" x14ac:dyDescent="0.25">
      <c r="A187" t="s">
        <v>153</v>
      </c>
      <c r="B187">
        <v>-9809</v>
      </c>
      <c r="C187">
        <v>8</v>
      </c>
      <c r="D187">
        <v>12438</v>
      </c>
      <c r="E187">
        <v>36.69</v>
      </c>
      <c r="F187">
        <v>24.23</v>
      </c>
      <c r="G187">
        <v>25.32</v>
      </c>
      <c r="H187">
        <v>13.68</v>
      </c>
      <c r="I187">
        <v>7.52</v>
      </c>
      <c r="J187">
        <v>4.7</v>
      </c>
      <c r="K187">
        <v>3.38</v>
      </c>
      <c r="L187">
        <v>2.76</v>
      </c>
      <c r="M187">
        <v>75</v>
      </c>
      <c r="N187">
        <v>76</v>
      </c>
      <c r="O187" s="18">
        <v>0.39234953703703707</v>
      </c>
      <c r="P187" t="s">
        <v>195</v>
      </c>
    </row>
    <row r="188" spans="1:16" x14ac:dyDescent="0.25">
      <c r="A188" t="s">
        <v>153</v>
      </c>
      <c r="B188">
        <v>-9809</v>
      </c>
      <c r="C188">
        <v>9</v>
      </c>
      <c r="D188">
        <v>12394</v>
      </c>
      <c r="E188">
        <v>36.04</v>
      </c>
      <c r="F188">
        <v>23.95</v>
      </c>
      <c r="G188">
        <v>24.97</v>
      </c>
      <c r="H188">
        <v>13.59</v>
      </c>
      <c r="I188">
        <v>7.52</v>
      </c>
      <c r="J188">
        <v>4.71</v>
      </c>
      <c r="K188">
        <v>3.37</v>
      </c>
      <c r="L188">
        <v>2.76</v>
      </c>
      <c r="M188">
        <v>75</v>
      </c>
      <c r="N188">
        <v>76</v>
      </c>
      <c r="O188" s="18">
        <v>0.39244212962962965</v>
      </c>
      <c r="P188" t="s">
        <v>195</v>
      </c>
    </row>
    <row r="189" spans="1:16" x14ac:dyDescent="0.25">
      <c r="A189" t="s">
        <v>153</v>
      </c>
      <c r="B189">
        <v>-9809</v>
      </c>
      <c r="C189">
        <v>10</v>
      </c>
      <c r="D189">
        <v>23027</v>
      </c>
      <c r="E189">
        <v>86.22</v>
      </c>
      <c r="F189">
        <v>58.17</v>
      </c>
      <c r="G189">
        <v>61.04</v>
      </c>
      <c r="H189">
        <v>32.979999999999997</v>
      </c>
      <c r="I189">
        <v>17</v>
      </c>
      <c r="J189">
        <v>9.56</v>
      </c>
      <c r="K189">
        <v>6.45</v>
      </c>
      <c r="L189">
        <v>5.23</v>
      </c>
      <c r="M189">
        <v>75</v>
      </c>
      <c r="N189">
        <v>76</v>
      </c>
      <c r="O189" s="18">
        <v>0.39255787037037032</v>
      </c>
      <c r="P189" t="s">
        <v>195</v>
      </c>
    </row>
    <row r="190" spans="1:16" x14ac:dyDescent="0.25">
      <c r="A190" t="s">
        <v>153</v>
      </c>
      <c r="B190">
        <v>-9809</v>
      </c>
      <c r="C190">
        <v>11</v>
      </c>
      <c r="D190">
        <v>23216</v>
      </c>
      <c r="E190">
        <v>83.45</v>
      </c>
      <c r="F190">
        <v>57.14</v>
      </c>
      <c r="G190">
        <v>59.78</v>
      </c>
      <c r="H190">
        <v>32.99</v>
      </c>
      <c r="I190">
        <v>17.38</v>
      </c>
      <c r="J190">
        <v>9.8800000000000008</v>
      </c>
      <c r="K190">
        <v>6.62</v>
      </c>
      <c r="L190">
        <v>5.32</v>
      </c>
      <c r="M190">
        <v>75</v>
      </c>
      <c r="N190">
        <v>76</v>
      </c>
      <c r="O190" s="18">
        <v>0.3926736111111111</v>
      </c>
      <c r="P190" t="s">
        <v>195</v>
      </c>
    </row>
    <row r="191" spans="1:16" x14ac:dyDescent="0.25">
      <c r="A191" t="s">
        <v>153</v>
      </c>
      <c r="B191">
        <v>-9809</v>
      </c>
      <c r="C191">
        <v>12</v>
      </c>
      <c r="D191">
        <v>23147</v>
      </c>
      <c r="E191">
        <v>81.86</v>
      </c>
      <c r="F191">
        <v>56.59</v>
      </c>
      <c r="G191">
        <v>59.03</v>
      </c>
      <c r="H191">
        <v>32.869999999999997</v>
      </c>
      <c r="I191">
        <v>17.5</v>
      </c>
      <c r="J191">
        <v>9.9499999999999993</v>
      </c>
      <c r="K191">
        <v>6.64</v>
      </c>
      <c r="L191">
        <v>5.34</v>
      </c>
      <c r="M191">
        <v>75</v>
      </c>
      <c r="N191">
        <v>76</v>
      </c>
      <c r="O191" s="18">
        <v>0.39280092592592591</v>
      </c>
      <c r="P191" t="s">
        <v>195</v>
      </c>
    </row>
    <row r="192" spans="1:16" x14ac:dyDescent="0.25">
      <c r="A192" t="s">
        <v>153</v>
      </c>
      <c r="B192">
        <v>-9809</v>
      </c>
      <c r="C192">
        <v>13</v>
      </c>
      <c r="D192">
        <v>23198</v>
      </c>
      <c r="E192">
        <v>80.930000000000007</v>
      </c>
      <c r="F192">
        <v>56.21</v>
      </c>
      <c r="G192">
        <v>58.72</v>
      </c>
      <c r="H192">
        <v>32.909999999999997</v>
      </c>
      <c r="I192">
        <v>17.62</v>
      </c>
      <c r="J192">
        <v>10.050000000000001</v>
      </c>
      <c r="K192">
        <v>6.7</v>
      </c>
      <c r="L192">
        <v>5.37</v>
      </c>
      <c r="M192">
        <v>75</v>
      </c>
      <c r="N192">
        <v>76</v>
      </c>
      <c r="O192" s="18">
        <v>0.39291666666666664</v>
      </c>
      <c r="P192" t="s">
        <v>195</v>
      </c>
    </row>
    <row r="193" spans="1:16" x14ac:dyDescent="0.25">
      <c r="A193" t="s">
        <v>154</v>
      </c>
      <c r="B193" t="s">
        <v>155</v>
      </c>
      <c r="C193" t="s">
        <v>156</v>
      </c>
      <c r="D193">
        <v>-10263</v>
      </c>
      <c r="E193" t="s">
        <v>125</v>
      </c>
      <c r="F193" t="s">
        <v>157</v>
      </c>
      <c r="G193" s="18">
        <v>0.39645833333333336</v>
      </c>
      <c r="H193" t="s">
        <v>194</v>
      </c>
      <c r="I193">
        <v>-15</v>
      </c>
    </row>
    <row r="194" spans="1:16" x14ac:dyDescent="0.25">
      <c r="A194" t="s">
        <v>153</v>
      </c>
      <c r="B194">
        <v>-10263</v>
      </c>
      <c r="C194">
        <v>1</v>
      </c>
      <c r="D194">
        <v>33710</v>
      </c>
      <c r="E194">
        <v>88.98</v>
      </c>
      <c r="F194">
        <v>63.58</v>
      </c>
      <c r="G194">
        <v>65.89</v>
      </c>
      <c r="H194">
        <v>40.17</v>
      </c>
      <c r="I194">
        <v>22.35</v>
      </c>
      <c r="J194">
        <v>13.09</v>
      </c>
      <c r="K194">
        <v>8.5399999999999991</v>
      </c>
      <c r="L194">
        <v>6.61</v>
      </c>
      <c r="M194">
        <v>75</v>
      </c>
      <c r="N194">
        <v>77</v>
      </c>
      <c r="O194" s="18">
        <v>0.3943402777777778</v>
      </c>
      <c r="P194" t="s">
        <v>162</v>
      </c>
    </row>
    <row r="195" spans="1:16" x14ac:dyDescent="0.25">
      <c r="A195" t="s">
        <v>153</v>
      </c>
      <c r="B195">
        <v>-10263</v>
      </c>
      <c r="C195">
        <v>2</v>
      </c>
      <c r="D195">
        <v>12867</v>
      </c>
      <c r="E195">
        <v>21.03</v>
      </c>
      <c r="F195">
        <v>14.88</v>
      </c>
      <c r="G195">
        <v>15.16</v>
      </c>
      <c r="H195">
        <v>9.0399999999999991</v>
      </c>
      <c r="I195">
        <v>5.57</v>
      </c>
      <c r="J195">
        <v>3.8</v>
      </c>
      <c r="K195">
        <v>2.81</v>
      </c>
      <c r="L195">
        <v>2.31</v>
      </c>
      <c r="M195">
        <v>75</v>
      </c>
      <c r="N195">
        <v>77</v>
      </c>
      <c r="O195" s="18">
        <v>0.39457175925925925</v>
      </c>
      <c r="P195" t="s">
        <v>162</v>
      </c>
    </row>
    <row r="196" spans="1:16" x14ac:dyDescent="0.25">
      <c r="A196" t="s">
        <v>153</v>
      </c>
      <c r="B196">
        <v>-10263</v>
      </c>
      <c r="C196">
        <v>3</v>
      </c>
      <c r="D196">
        <v>12880</v>
      </c>
      <c r="E196">
        <v>19.75</v>
      </c>
      <c r="F196">
        <v>14.19</v>
      </c>
      <c r="G196">
        <v>14.39</v>
      </c>
      <c r="H196">
        <v>8.74</v>
      </c>
      <c r="I196">
        <v>5.45</v>
      </c>
      <c r="J196">
        <v>3.74</v>
      </c>
      <c r="K196">
        <v>2.76</v>
      </c>
      <c r="L196">
        <v>2.2799999999999998</v>
      </c>
      <c r="M196">
        <v>75</v>
      </c>
      <c r="N196">
        <v>77</v>
      </c>
      <c r="O196" s="18">
        <v>0.39473379629629629</v>
      </c>
      <c r="P196" t="s">
        <v>162</v>
      </c>
    </row>
    <row r="197" spans="1:16" x14ac:dyDescent="0.25">
      <c r="A197" t="s">
        <v>153</v>
      </c>
      <c r="B197">
        <v>-10263</v>
      </c>
      <c r="C197">
        <v>4</v>
      </c>
      <c r="D197">
        <v>12879</v>
      </c>
      <c r="E197">
        <v>19.239999999999998</v>
      </c>
      <c r="F197">
        <v>13.91</v>
      </c>
      <c r="G197">
        <v>14.09</v>
      </c>
      <c r="H197">
        <v>8.6199999999999992</v>
      </c>
      <c r="I197">
        <v>5.41</v>
      </c>
      <c r="J197">
        <v>3.72</v>
      </c>
      <c r="K197">
        <v>2.77</v>
      </c>
      <c r="L197">
        <v>2.2799999999999998</v>
      </c>
      <c r="M197">
        <v>75</v>
      </c>
      <c r="N197">
        <v>77</v>
      </c>
      <c r="O197" s="18">
        <v>0.3948726851851852</v>
      </c>
      <c r="P197" t="s">
        <v>162</v>
      </c>
    </row>
    <row r="198" spans="1:16" x14ac:dyDescent="0.25">
      <c r="A198" t="s">
        <v>153</v>
      </c>
      <c r="B198">
        <v>-10263</v>
      </c>
      <c r="C198">
        <v>5</v>
      </c>
      <c r="D198">
        <v>12951</v>
      </c>
      <c r="E198">
        <v>19.04</v>
      </c>
      <c r="F198">
        <v>13.81</v>
      </c>
      <c r="G198">
        <v>14</v>
      </c>
      <c r="H198">
        <v>8.59</v>
      </c>
      <c r="I198">
        <v>5.39</v>
      </c>
      <c r="J198">
        <v>3.7</v>
      </c>
      <c r="K198">
        <v>2.76</v>
      </c>
      <c r="L198">
        <v>2.2799999999999998</v>
      </c>
      <c r="M198">
        <v>75</v>
      </c>
      <c r="N198">
        <v>77</v>
      </c>
      <c r="O198" s="18">
        <v>0.39504629629629634</v>
      </c>
      <c r="P198" t="s">
        <v>162</v>
      </c>
    </row>
    <row r="199" spans="1:16" x14ac:dyDescent="0.25">
      <c r="A199" t="s">
        <v>153</v>
      </c>
      <c r="B199">
        <v>-10263</v>
      </c>
      <c r="C199">
        <v>6</v>
      </c>
      <c r="D199">
        <v>24382</v>
      </c>
      <c r="E199">
        <v>41.39</v>
      </c>
      <c r="F199">
        <v>30.47</v>
      </c>
      <c r="G199">
        <v>31.17</v>
      </c>
      <c r="H199">
        <v>19.36</v>
      </c>
      <c r="I199">
        <v>11.91</v>
      </c>
      <c r="J199">
        <v>7.83</v>
      </c>
      <c r="K199">
        <v>5.6</v>
      </c>
      <c r="L199">
        <v>4.5199999999999996</v>
      </c>
      <c r="M199">
        <v>75</v>
      </c>
      <c r="N199">
        <v>77</v>
      </c>
      <c r="O199" s="18">
        <v>0.39516203703703701</v>
      </c>
      <c r="P199" t="s">
        <v>162</v>
      </c>
    </row>
    <row r="200" spans="1:16" x14ac:dyDescent="0.25">
      <c r="A200" t="s">
        <v>153</v>
      </c>
      <c r="B200">
        <v>-10263</v>
      </c>
      <c r="C200">
        <v>7</v>
      </c>
      <c r="D200">
        <v>24444</v>
      </c>
      <c r="E200">
        <v>40.479999999999997</v>
      </c>
      <c r="F200">
        <v>30.06</v>
      </c>
      <c r="G200">
        <v>30.73</v>
      </c>
      <c r="H200">
        <v>19.27</v>
      </c>
      <c r="I200">
        <v>11.99</v>
      </c>
      <c r="J200">
        <v>7.91</v>
      </c>
      <c r="K200">
        <v>5.66</v>
      </c>
      <c r="L200">
        <v>4.5599999999999996</v>
      </c>
      <c r="M200">
        <v>75</v>
      </c>
      <c r="N200">
        <v>77</v>
      </c>
      <c r="O200" s="18">
        <v>0.39527777777777778</v>
      </c>
      <c r="P200" t="s">
        <v>162</v>
      </c>
    </row>
    <row r="201" spans="1:16" x14ac:dyDescent="0.25">
      <c r="A201" t="s">
        <v>153</v>
      </c>
      <c r="B201">
        <v>-10263</v>
      </c>
      <c r="C201">
        <v>8</v>
      </c>
      <c r="D201">
        <v>24457</v>
      </c>
      <c r="E201">
        <v>39.93</v>
      </c>
      <c r="F201">
        <v>29.74</v>
      </c>
      <c r="G201">
        <v>30.47</v>
      </c>
      <c r="H201">
        <v>19.21</v>
      </c>
      <c r="I201">
        <v>11.99</v>
      </c>
      <c r="J201">
        <v>7.93</v>
      </c>
      <c r="K201">
        <v>5.68</v>
      </c>
      <c r="L201">
        <v>4.57</v>
      </c>
      <c r="M201">
        <v>75</v>
      </c>
      <c r="N201">
        <v>77</v>
      </c>
      <c r="O201" s="18">
        <v>0.39540509259259254</v>
      </c>
      <c r="P201" t="s">
        <v>162</v>
      </c>
    </row>
    <row r="202" spans="1:16" x14ac:dyDescent="0.25">
      <c r="A202" t="s">
        <v>153</v>
      </c>
      <c r="B202">
        <v>-10263</v>
      </c>
      <c r="C202">
        <v>9</v>
      </c>
      <c r="D202">
        <v>24814</v>
      </c>
      <c r="E202">
        <v>39.67</v>
      </c>
      <c r="F202">
        <v>29.7</v>
      </c>
      <c r="G202">
        <v>30.35</v>
      </c>
      <c r="H202">
        <v>19.22</v>
      </c>
      <c r="I202">
        <v>12.03</v>
      </c>
      <c r="J202">
        <v>7.95</v>
      </c>
      <c r="K202">
        <v>5.68</v>
      </c>
      <c r="L202">
        <v>4.58</v>
      </c>
      <c r="M202">
        <v>75</v>
      </c>
      <c r="N202">
        <v>77</v>
      </c>
      <c r="O202" s="18">
        <v>0.39552083333333332</v>
      </c>
      <c r="P202" t="s">
        <v>162</v>
      </c>
    </row>
    <row r="203" spans="1:16" x14ac:dyDescent="0.25">
      <c r="A203" t="s">
        <v>153</v>
      </c>
      <c r="B203">
        <v>-10263</v>
      </c>
      <c r="C203">
        <v>10</v>
      </c>
      <c r="D203">
        <v>35170</v>
      </c>
      <c r="E203">
        <v>59.02</v>
      </c>
      <c r="F203">
        <v>44.7</v>
      </c>
      <c r="G203">
        <v>45.78</v>
      </c>
      <c r="H203">
        <v>29.33</v>
      </c>
      <c r="I203">
        <v>18.350000000000001</v>
      </c>
      <c r="J203">
        <v>11.9</v>
      </c>
      <c r="K203">
        <v>8.4</v>
      </c>
      <c r="L203">
        <v>6.7</v>
      </c>
      <c r="M203">
        <v>75</v>
      </c>
      <c r="N203">
        <v>77</v>
      </c>
      <c r="O203" s="18">
        <v>0.39567129629629627</v>
      </c>
      <c r="P203" t="s">
        <v>162</v>
      </c>
    </row>
    <row r="204" spans="1:16" x14ac:dyDescent="0.25">
      <c r="A204" t="s">
        <v>153</v>
      </c>
      <c r="B204">
        <v>-10263</v>
      </c>
      <c r="C204">
        <v>11</v>
      </c>
      <c r="D204">
        <v>35230</v>
      </c>
      <c r="E204">
        <v>58.92</v>
      </c>
      <c r="F204">
        <v>44.91</v>
      </c>
      <c r="G204">
        <v>45.8</v>
      </c>
      <c r="H204">
        <v>29.5</v>
      </c>
      <c r="I204">
        <v>18.52</v>
      </c>
      <c r="J204">
        <v>12.07</v>
      </c>
      <c r="K204">
        <v>8.5</v>
      </c>
      <c r="L204">
        <v>6.78</v>
      </c>
      <c r="M204">
        <v>75</v>
      </c>
      <c r="N204">
        <v>77</v>
      </c>
      <c r="O204" s="18">
        <v>0.39583333333333331</v>
      </c>
      <c r="P204" t="s">
        <v>162</v>
      </c>
    </row>
    <row r="205" spans="1:16" x14ac:dyDescent="0.25">
      <c r="A205" t="s">
        <v>153</v>
      </c>
      <c r="B205">
        <v>-10263</v>
      </c>
      <c r="C205">
        <v>12</v>
      </c>
      <c r="D205">
        <v>35094</v>
      </c>
      <c r="E205">
        <v>58.66</v>
      </c>
      <c r="F205">
        <v>44.82</v>
      </c>
      <c r="G205">
        <v>45.7</v>
      </c>
      <c r="H205">
        <v>29.56</v>
      </c>
      <c r="I205">
        <v>18.600000000000001</v>
      </c>
      <c r="J205">
        <v>12.11</v>
      </c>
      <c r="K205">
        <v>8.5299999999999994</v>
      </c>
      <c r="L205">
        <v>6.79</v>
      </c>
      <c r="M205">
        <v>75</v>
      </c>
      <c r="N205">
        <v>77</v>
      </c>
      <c r="O205" s="18">
        <v>0.39599537037037041</v>
      </c>
      <c r="P205" t="s">
        <v>162</v>
      </c>
    </row>
    <row r="206" spans="1:16" x14ac:dyDescent="0.25">
      <c r="A206" t="s">
        <v>153</v>
      </c>
      <c r="B206">
        <v>-10263</v>
      </c>
      <c r="C206">
        <v>13</v>
      </c>
      <c r="D206">
        <v>34930</v>
      </c>
      <c r="E206">
        <v>58.24</v>
      </c>
      <c r="F206">
        <v>44.5</v>
      </c>
      <c r="G206">
        <v>45.46</v>
      </c>
      <c r="H206">
        <v>29.42</v>
      </c>
      <c r="I206">
        <v>18.53</v>
      </c>
      <c r="J206">
        <v>12.08</v>
      </c>
      <c r="K206">
        <v>8.52</v>
      </c>
      <c r="L206">
        <v>6.78</v>
      </c>
      <c r="M206">
        <v>75</v>
      </c>
      <c r="N206">
        <v>77</v>
      </c>
      <c r="O206" s="18">
        <v>0.3961689814814815</v>
      </c>
      <c r="P206" t="s">
        <v>162</v>
      </c>
    </row>
    <row r="207" spans="1:16" x14ac:dyDescent="0.25">
      <c r="A207" t="s">
        <v>154</v>
      </c>
      <c r="B207" t="s">
        <v>155</v>
      </c>
      <c r="C207" t="s">
        <v>156</v>
      </c>
      <c r="D207">
        <v>-10263</v>
      </c>
      <c r="E207" t="s">
        <v>125</v>
      </c>
      <c r="F207" t="s">
        <v>157</v>
      </c>
      <c r="G207" s="18">
        <v>0.39652777777777781</v>
      </c>
      <c r="H207" t="s">
        <v>194</v>
      </c>
      <c r="I207">
        <v>-15</v>
      </c>
    </row>
    <row r="208" spans="1:16" x14ac:dyDescent="0.25">
      <c r="A208" t="s">
        <v>153</v>
      </c>
      <c r="B208">
        <v>-10414</v>
      </c>
      <c r="C208">
        <v>1</v>
      </c>
      <c r="D208">
        <v>33130</v>
      </c>
      <c r="E208">
        <v>101.07</v>
      </c>
      <c r="F208">
        <v>71.19</v>
      </c>
      <c r="G208">
        <v>73.86</v>
      </c>
      <c r="H208">
        <v>44.06</v>
      </c>
      <c r="I208">
        <v>25.01</v>
      </c>
      <c r="J208">
        <v>14.45</v>
      </c>
      <c r="K208">
        <v>9.08</v>
      </c>
      <c r="L208">
        <v>6.69</v>
      </c>
      <c r="M208">
        <v>75</v>
      </c>
      <c r="N208">
        <v>77</v>
      </c>
      <c r="O208" s="18">
        <v>0.39803240740740736</v>
      </c>
      <c r="P208" t="s">
        <v>163</v>
      </c>
    </row>
    <row r="209" spans="1:16" x14ac:dyDescent="0.25">
      <c r="A209" t="s">
        <v>153</v>
      </c>
      <c r="B209">
        <v>-10414</v>
      </c>
      <c r="C209">
        <v>2</v>
      </c>
      <c r="D209">
        <v>12756</v>
      </c>
      <c r="E209">
        <v>23.6</v>
      </c>
      <c r="F209">
        <v>16.34</v>
      </c>
      <c r="G209">
        <v>16.760000000000002</v>
      </c>
      <c r="H209">
        <v>10.06</v>
      </c>
      <c r="I209">
        <v>6.19</v>
      </c>
      <c r="J209">
        <v>4.16</v>
      </c>
      <c r="K209">
        <v>3.03</v>
      </c>
      <c r="L209">
        <v>2.41</v>
      </c>
      <c r="M209">
        <v>75</v>
      </c>
      <c r="N209">
        <v>77</v>
      </c>
      <c r="O209" s="18">
        <v>0.39814814814814814</v>
      </c>
      <c r="P209" t="s">
        <v>163</v>
      </c>
    </row>
    <row r="210" spans="1:16" x14ac:dyDescent="0.25">
      <c r="A210" t="s">
        <v>153</v>
      </c>
      <c r="B210">
        <v>-10414</v>
      </c>
      <c r="C210">
        <v>3</v>
      </c>
      <c r="D210">
        <v>12849</v>
      </c>
      <c r="E210">
        <v>22.15</v>
      </c>
      <c r="F210">
        <v>15.56</v>
      </c>
      <c r="G210">
        <v>16.010000000000002</v>
      </c>
      <c r="H210">
        <v>9.76</v>
      </c>
      <c r="I210">
        <v>6.13</v>
      </c>
      <c r="J210">
        <v>4.16</v>
      </c>
      <c r="K210">
        <v>3.04</v>
      </c>
      <c r="L210">
        <v>2.4500000000000002</v>
      </c>
      <c r="M210">
        <v>75</v>
      </c>
      <c r="N210">
        <v>77</v>
      </c>
      <c r="O210" s="18">
        <v>0.39832175925925922</v>
      </c>
      <c r="P210" t="s">
        <v>163</v>
      </c>
    </row>
    <row r="211" spans="1:16" x14ac:dyDescent="0.25">
      <c r="A211" t="s">
        <v>153</v>
      </c>
      <c r="B211">
        <v>-10414</v>
      </c>
      <c r="C211">
        <v>4</v>
      </c>
      <c r="D211">
        <v>12845</v>
      </c>
      <c r="E211">
        <v>21.6</v>
      </c>
      <c r="F211">
        <v>15.31</v>
      </c>
      <c r="G211">
        <v>15.66</v>
      </c>
      <c r="H211">
        <v>9.65</v>
      </c>
      <c r="I211">
        <v>6.04</v>
      </c>
      <c r="J211">
        <v>4.13</v>
      </c>
      <c r="K211">
        <v>3.01</v>
      </c>
      <c r="L211">
        <v>2.4</v>
      </c>
      <c r="M211">
        <v>75</v>
      </c>
      <c r="N211">
        <v>77</v>
      </c>
      <c r="O211" s="18">
        <v>0.39847222222222217</v>
      </c>
      <c r="P211" t="s">
        <v>163</v>
      </c>
    </row>
    <row r="212" spans="1:16" x14ac:dyDescent="0.25">
      <c r="A212" t="s">
        <v>153</v>
      </c>
      <c r="B212">
        <v>-10414</v>
      </c>
      <c r="C212">
        <v>5</v>
      </c>
      <c r="D212">
        <v>12748</v>
      </c>
      <c r="E212">
        <v>21.32</v>
      </c>
      <c r="F212">
        <v>15.19</v>
      </c>
      <c r="G212">
        <v>15.55</v>
      </c>
      <c r="H212">
        <v>9.61</v>
      </c>
      <c r="I212">
        <v>6.01</v>
      </c>
      <c r="J212">
        <v>4.1100000000000003</v>
      </c>
      <c r="K212">
        <v>3</v>
      </c>
      <c r="L212">
        <v>2.42</v>
      </c>
      <c r="M212">
        <v>75</v>
      </c>
      <c r="N212">
        <v>77</v>
      </c>
      <c r="O212" s="18">
        <v>0.39855324074074078</v>
      </c>
      <c r="P212" t="s">
        <v>163</v>
      </c>
    </row>
    <row r="213" spans="1:16" x14ac:dyDescent="0.25">
      <c r="A213" t="s">
        <v>153</v>
      </c>
      <c r="B213">
        <v>-10414</v>
      </c>
      <c r="C213">
        <v>6</v>
      </c>
      <c r="D213">
        <v>24219</v>
      </c>
      <c r="E213">
        <v>46.97</v>
      </c>
      <c r="F213">
        <v>33.9</v>
      </c>
      <c r="G213">
        <v>34.99</v>
      </c>
      <c r="H213">
        <v>21.75</v>
      </c>
      <c r="I213">
        <v>13.41</v>
      </c>
      <c r="J213">
        <v>8.75</v>
      </c>
      <c r="K213">
        <v>6.16</v>
      </c>
      <c r="L213">
        <v>4.8099999999999996</v>
      </c>
      <c r="M213">
        <v>75</v>
      </c>
      <c r="N213">
        <v>77</v>
      </c>
      <c r="O213" s="18">
        <v>0.3986689814814815</v>
      </c>
      <c r="P213" t="s">
        <v>163</v>
      </c>
    </row>
    <row r="214" spans="1:16" x14ac:dyDescent="0.25">
      <c r="A214" t="s">
        <v>153</v>
      </c>
      <c r="B214">
        <v>-10414</v>
      </c>
      <c r="C214">
        <v>7</v>
      </c>
      <c r="D214">
        <v>24287</v>
      </c>
      <c r="E214">
        <v>45.82</v>
      </c>
      <c r="F214">
        <v>33.369999999999997</v>
      </c>
      <c r="G214">
        <v>34.479999999999997</v>
      </c>
      <c r="H214">
        <v>21.67</v>
      </c>
      <c r="I214">
        <v>13.56</v>
      </c>
      <c r="J214">
        <v>8.9</v>
      </c>
      <c r="K214">
        <v>6.26</v>
      </c>
      <c r="L214">
        <v>4.8899999999999997</v>
      </c>
      <c r="M214">
        <v>75</v>
      </c>
      <c r="N214">
        <v>77</v>
      </c>
      <c r="O214" s="18">
        <v>0.39878472222222222</v>
      </c>
      <c r="P214" t="s">
        <v>163</v>
      </c>
    </row>
    <row r="215" spans="1:16" x14ac:dyDescent="0.25">
      <c r="A215" t="s">
        <v>153</v>
      </c>
      <c r="B215">
        <v>-10414</v>
      </c>
      <c r="C215">
        <v>8</v>
      </c>
      <c r="D215">
        <v>24324</v>
      </c>
      <c r="E215">
        <v>44.99</v>
      </c>
      <c r="F215">
        <v>32.99</v>
      </c>
      <c r="G215">
        <v>33.979999999999997</v>
      </c>
      <c r="H215">
        <v>21.53</v>
      </c>
      <c r="I215">
        <v>13.53</v>
      </c>
      <c r="J215">
        <v>8.9</v>
      </c>
      <c r="K215">
        <v>6.26</v>
      </c>
      <c r="L215">
        <v>4.88</v>
      </c>
      <c r="M215">
        <v>75</v>
      </c>
      <c r="N215">
        <v>77</v>
      </c>
      <c r="O215" s="18">
        <v>0.39891203703703698</v>
      </c>
      <c r="P215" t="s">
        <v>163</v>
      </c>
    </row>
    <row r="216" spans="1:16" x14ac:dyDescent="0.25">
      <c r="A216" t="s">
        <v>153</v>
      </c>
      <c r="B216">
        <v>-10414</v>
      </c>
      <c r="C216">
        <v>9</v>
      </c>
      <c r="D216">
        <v>24490</v>
      </c>
      <c r="E216">
        <v>44.56</v>
      </c>
      <c r="F216">
        <v>32.799999999999997</v>
      </c>
      <c r="G216">
        <v>33.74</v>
      </c>
      <c r="H216">
        <v>21.43</v>
      </c>
      <c r="I216">
        <v>13.54</v>
      </c>
      <c r="J216">
        <v>8.9</v>
      </c>
      <c r="K216">
        <v>6.27</v>
      </c>
      <c r="L216">
        <v>4.88</v>
      </c>
      <c r="M216">
        <v>75</v>
      </c>
      <c r="N216">
        <v>77</v>
      </c>
      <c r="O216" s="18">
        <v>0.39902777777777776</v>
      </c>
      <c r="P216" t="s">
        <v>163</v>
      </c>
    </row>
    <row r="217" spans="1:16" x14ac:dyDescent="0.25">
      <c r="A217" t="s">
        <v>153</v>
      </c>
      <c r="B217">
        <v>-10414</v>
      </c>
      <c r="C217">
        <v>10</v>
      </c>
      <c r="D217">
        <v>35050</v>
      </c>
      <c r="E217">
        <v>66.540000000000006</v>
      </c>
      <c r="F217">
        <v>49.52</v>
      </c>
      <c r="G217">
        <v>51.02</v>
      </c>
      <c r="H217">
        <v>32.81</v>
      </c>
      <c r="I217">
        <v>20.71</v>
      </c>
      <c r="J217">
        <v>13.47</v>
      </c>
      <c r="K217">
        <v>9.3000000000000007</v>
      </c>
      <c r="L217">
        <v>7.13</v>
      </c>
      <c r="M217">
        <v>75</v>
      </c>
      <c r="N217">
        <v>77</v>
      </c>
      <c r="O217" s="18">
        <v>0.39917824074074071</v>
      </c>
      <c r="P217" t="s">
        <v>163</v>
      </c>
    </row>
    <row r="218" spans="1:16" x14ac:dyDescent="0.25">
      <c r="A218" t="s">
        <v>153</v>
      </c>
      <c r="B218">
        <v>-10414</v>
      </c>
      <c r="C218">
        <v>11</v>
      </c>
      <c r="D218">
        <v>34759</v>
      </c>
      <c r="E218">
        <v>66.13</v>
      </c>
      <c r="F218">
        <v>49.62</v>
      </c>
      <c r="G218">
        <v>50.79</v>
      </c>
      <c r="H218">
        <v>32.840000000000003</v>
      </c>
      <c r="I218">
        <v>20.85</v>
      </c>
      <c r="J218">
        <v>13.61</v>
      </c>
      <c r="K218">
        <v>9.4</v>
      </c>
      <c r="L218">
        <v>7.19</v>
      </c>
      <c r="M218">
        <v>75</v>
      </c>
      <c r="N218">
        <v>77</v>
      </c>
      <c r="O218" s="18">
        <v>0.39934027777777775</v>
      </c>
      <c r="P218" t="s">
        <v>163</v>
      </c>
    </row>
    <row r="219" spans="1:16" x14ac:dyDescent="0.25">
      <c r="A219" t="s">
        <v>153</v>
      </c>
      <c r="B219">
        <v>-10414</v>
      </c>
      <c r="C219">
        <v>12</v>
      </c>
      <c r="D219">
        <v>34732</v>
      </c>
      <c r="E219">
        <v>65.760000000000005</v>
      </c>
      <c r="F219">
        <v>49.49</v>
      </c>
      <c r="G219">
        <v>50.59</v>
      </c>
      <c r="H219">
        <v>32.82</v>
      </c>
      <c r="I219">
        <v>20.88</v>
      </c>
      <c r="J219">
        <v>13.63</v>
      </c>
      <c r="K219">
        <v>9.41</v>
      </c>
      <c r="L219">
        <v>7.23</v>
      </c>
      <c r="M219">
        <v>75</v>
      </c>
      <c r="N219">
        <v>77</v>
      </c>
      <c r="O219" s="18">
        <v>0.39951388888888889</v>
      </c>
      <c r="P219" t="s">
        <v>163</v>
      </c>
    </row>
    <row r="220" spans="1:16" x14ac:dyDescent="0.25">
      <c r="A220" t="s">
        <v>153</v>
      </c>
      <c r="B220">
        <v>-10414</v>
      </c>
      <c r="C220">
        <v>13</v>
      </c>
      <c r="D220">
        <v>34852</v>
      </c>
      <c r="E220">
        <v>65.319999999999993</v>
      </c>
      <c r="F220">
        <v>49.22</v>
      </c>
      <c r="G220">
        <v>50.36</v>
      </c>
      <c r="H220">
        <v>32.75</v>
      </c>
      <c r="I220">
        <v>20.86</v>
      </c>
      <c r="J220">
        <v>13.61</v>
      </c>
      <c r="K220">
        <v>9.4</v>
      </c>
      <c r="L220">
        <v>7.19</v>
      </c>
      <c r="M220">
        <v>75</v>
      </c>
      <c r="N220">
        <v>77</v>
      </c>
      <c r="O220" s="18">
        <v>0.39967592592592593</v>
      </c>
      <c r="P220" t="s">
        <v>163</v>
      </c>
    </row>
    <row r="221" spans="1:16" x14ac:dyDescent="0.25">
      <c r="A221" t="s">
        <v>154</v>
      </c>
      <c r="B221" t="s">
        <v>155</v>
      </c>
      <c r="C221" t="s">
        <v>156</v>
      </c>
      <c r="D221">
        <v>-10414</v>
      </c>
      <c r="E221" t="s">
        <v>125</v>
      </c>
      <c r="F221" t="s">
        <v>157</v>
      </c>
      <c r="G221" s="18">
        <v>0.40013888888888888</v>
      </c>
      <c r="H221" t="s">
        <v>194</v>
      </c>
      <c r="I221">
        <v>-15</v>
      </c>
    </row>
    <row r="222" spans="1:16" x14ac:dyDescent="0.25">
      <c r="A222" t="s">
        <v>153</v>
      </c>
      <c r="B222">
        <v>-10871</v>
      </c>
      <c r="C222">
        <v>1</v>
      </c>
      <c r="D222">
        <v>32109</v>
      </c>
      <c r="E222">
        <v>129.08000000000001</v>
      </c>
      <c r="F222">
        <v>86.11</v>
      </c>
      <c r="G222">
        <v>88.96</v>
      </c>
      <c r="H222">
        <v>49.99</v>
      </c>
      <c r="I222">
        <v>27.23</v>
      </c>
      <c r="J222">
        <v>14.98</v>
      </c>
      <c r="K222">
        <v>9.15</v>
      </c>
      <c r="L222">
        <v>6.73</v>
      </c>
      <c r="M222">
        <v>75</v>
      </c>
      <c r="N222">
        <v>77</v>
      </c>
      <c r="O222" s="18">
        <v>0.4009375</v>
      </c>
      <c r="P222" t="s">
        <v>164</v>
      </c>
    </row>
    <row r="223" spans="1:16" x14ac:dyDescent="0.25">
      <c r="A223" t="s">
        <v>153</v>
      </c>
      <c r="B223">
        <v>-10871</v>
      </c>
      <c r="C223">
        <v>2</v>
      </c>
      <c r="D223">
        <v>12549</v>
      </c>
      <c r="E223">
        <v>28.01</v>
      </c>
      <c r="F223">
        <v>18.34</v>
      </c>
      <c r="G223">
        <v>18.809999999999999</v>
      </c>
      <c r="H223">
        <v>10.82</v>
      </c>
      <c r="I223">
        <v>6.61</v>
      </c>
      <c r="J223">
        <v>4.42</v>
      </c>
      <c r="K223">
        <v>3.18</v>
      </c>
      <c r="L223">
        <v>2.5499999999999998</v>
      </c>
      <c r="M223">
        <v>75</v>
      </c>
      <c r="N223">
        <v>77</v>
      </c>
      <c r="O223" s="18">
        <v>0.40105324074074072</v>
      </c>
      <c r="P223" t="s">
        <v>164</v>
      </c>
    </row>
    <row r="224" spans="1:16" x14ac:dyDescent="0.25">
      <c r="A224" t="s">
        <v>153</v>
      </c>
      <c r="B224">
        <v>-10871</v>
      </c>
      <c r="C224">
        <v>3</v>
      </c>
      <c r="D224">
        <v>12549</v>
      </c>
      <c r="E224">
        <v>25.94</v>
      </c>
      <c r="F224">
        <v>17.309999999999999</v>
      </c>
      <c r="G224">
        <v>17.75</v>
      </c>
      <c r="H224">
        <v>10.49</v>
      </c>
      <c r="I224">
        <v>6.51</v>
      </c>
      <c r="J224">
        <v>4.4000000000000004</v>
      </c>
      <c r="K224">
        <v>3.2</v>
      </c>
      <c r="L224">
        <v>2.59</v>
      </c>
      <c r="M224">
        <v>75</v>
      </c>
      <c r="N224">
        <v>77</v>
      </c>
      <c r="O224" s="18">
        <v>0.40114583333333331</v>
      </c>
      <c r="P224" t="s">
        <v>164</v>
      </c>
    </row>
    <row r="225" spans="1:16" x14ac:dyDescent="0.25">
      <c r="A225" t="s">
        <v>153</v>
      </c>
      <c r="B225">
        <v>-10871</v>
      </c>
      <c r="C225">
        <v>4</v>
      </c>
      <c r="D225">
        <v>12666</v>
      </c>
      <c r="E225">
        <v>25.26</v>
      </c>
      <c r="F225">
        <v>17</v>
      </c>
      <c r="G225">
        <v>17.399999999999999</v>
      </c>
      <c r="H225">
        <v>10.4</v>
      </c>
      <c r="I225">
        <v>6.5</v>
      </c>
      <c r="J225">
        <v>4.4000000000000004</v>
      </c>
      <c r="K225">
        <v>3.2</v>
      </c>
      <c r="L225">
        <v>2.59</v>
      </c>
      <c r="M225">
        <v>75</v>
      </c>
      <c r="N225">
        <v>77</v>
      </c>
      <c r="O225" s="18">
        <v>0.4012384259259259</v>
      </c>
      <c r="P225" t="s">
        <v>164</v>
      </c>
    </row>
    <row r="226" spans="1:16" x14ac:dyDescent="0.25">
      <c r="A226" t="s">
        <v>153</v>
      </c>
      <c r="B226">
        <v>-10871</v>
      </c>
      <c r="C226">
        <v>5</v>
      </c>
      <c r="D226">
        <v>12686</v>
      </c>
      <c r="E226">
        <v>24.78</v>
      </c>
      <c r="F226">
        <v>16.78</v>
      </c>
      <c r="G226">
        <v>17.11</v>
      </c>
      <c r="H226">
        <v>10.29</v>
      </c>
      <c r="I226">
        <v>6.46</v>
      </c>
      <c r="J226">
        <v>4.37</v>
      </c>
      <c r="K226">
        <v>3.18</v>
      </c>
      <c r="L226">
        <v>2.56</v>
      </c>
      <c r="M226">
        <v>75</v>
      </c>
      <c r="N226">
        <v>77</v>
      </c>
      <c r="O226" s="18">
        <v>0.40133101851851855</v>
      </c>
      <c r="P226" t="s">
        <v>164</v>
      </c>
    </row>
    <row r="227" spans="1:16" x14ac:dyDescent="0.25">
      <c r="A227" t="s">
        <v>153</v>
      </c>
      <c r="B227">
        <v>-10871</v>
      </c>
      <c r="C227">
        <v>6</v>
      </c>
      <c r="D227">
        <v>23960</v>
      </c>
      <c r="E227">
        <v>55.29</v>
      </c>
      <c r="F227">
        <v>38.18</v>
      </c>
      <c r="G227">
        <v>39.049999999999997</v>
      </c>
      <c r="H227">
        <v>23.49</v>
      </c>
      <c r="I227">
        <v>14.3</v>
      </c>
      <c r="J227">
        <v>9.16</v>
      </c>
      <c r="K227">
        <v>6.38</v>
      </c>
      <c r="L227">
        <v>5.01</v>
      </c>
      <c r="M227">
        <v>75</v>
      </c>
      <c r="N227">
        <v>77</v>
      </c>
      <c r="O227" s="18">
        <v>0.40143518518518517</v>
      </c>
      <c r="P227" t="s">
        <v>164</v>
      </c>
    </row>
    <row r="228" spans="1:16" x14ac:dyDescent="0.25">
      <c r="A228" t="s">
        <v>153</v>
      </c>
      <c r="B228">
        <v>-10871</v>
      </c>
      <c r="C228">
        <v>7</v>
      </c>
      <c r="D228">
        <v>24219</v>
      </c>
      <c r="E228">
        <v>53.6</v>
      </c>
      <c r="F228">
        <v>37.36</v>
      </c>
      <c r="G228">
        <v>38.53</v>
      </c>
      <c r="H228">
        <v>23.52</v>
      </c>
      <c r="I228">
        <v>14.55</v>
      </c>
      <c r="J228">
        <v>9.39</v>
      </c>
      <c r="K228">
        <v>6.54</v>
      </c>
      <c r="L228">
        <v>5.12</v>
      </c>
      <c r="M228">
        <v>75</v>
      </c>
      <c r="N228">
        <v>77</v>
      </c>
      <c r="O228" s="18">
        <v>0.40156249999999999</v>
      </c>
      <c r="P228" t="s">
        <v>164</v>
      </c>
    </row>
    <row r="229" spans="1:16" x14ac:dyDescent="0.25">
      <c r="A229" t="s">
        <v>153</v>
      </c>
      <c r="B229">
        <v>-10871</v>
      </c>
      <c r="C229">
        <v>8</v>
      </c>
      <c r="D229">
        <v>24240</v>
      </c>
      <c r="E229">
        <v>52.55</v>
      </c>
      <c r="F229">
        <v>36.950000000000003</v>
      </c>
      <c r="G229">
        <v>38.020000000000003</v>
      </c>
      <c r="H229">
        <v>23.41</v>
      </c>
      <c r="I229">
        <v>14.56</v>
      </c>
      <c r="J229">
        <v>9.4499999999999993</v>
      </c>
      <c r="K229">
        <v>6.57</v>
      </c>
      <c r="L229">
        <v>5.14</v>
      </c>
      <c r="M229">
        <v>75</v>
      </c>
      <c r="N229">
        <v>77</v>
      </c>
      <c r="O229" s="18">
        <v>0.40167824074074071</v>
      </c>
      <c r="P229" t="s">
        <v>164</v>
      </c>
    </row>
    <row r="230" spans="1:16" x14ac:dyDescent="0.25">
      <c r="A230" t="s">
        <v>153</v>
      </c>
      <c r="B230">
        <v>-10871</v>
      </c>
      <c r="C230">
        <v>9</v>
      </c>
      <c r="D230">
        <v>24172</v>
      </c>
      <c r="E230">
        <v>51.78</v>
      </c>
      <c r="F230">
        <v>36.590000000000003</v>
      </c>
      <c r="G230">
        <v>37.619999999999997</v>
      </c>
      <c r="H230">
        <v>23.28</v>
      </c>
      <c r="I230">
        <v>14.52</v>
      </c>
      <c r="J230">
        <v>9.42</v>
      </c>
      <c r="K230">
        <v>6.59</v>
      </c>
      <c r="L230">
        <v>5.15</v>
      </c>
      <c r="M230">
        <v>75</v>
      </c>
      <c r="N230">
        <v>77</v>
      </c>
      <c r="O230" s="18">
        <v>0.40180555555555553</v>
      </c>
      <c r="P230" t="s">
        <v>164</v>
      </c>
    </row>
    <row r="231" spans="1:16" x14ac:dyDescent="0.25">
      <c r="A231" t="s">
        <v>153</v>
      </c>
      <c r="B231">
        <v>-10871</v>
      </c>
      <c r="C231">
        <v>10</v>
      </c>
      <c r="D231">
        <v>34620</v>
      </c>
      <c r="E231">
        <v>77.39</v>
      </c>
      <c r="F231">
        <v>55.78</v>
      </c>
      <c r="G231">
        <v>57.19</v>
      </c>
      <c r="H231">
        <v>35.74</v>
      </c>
      <c r="I231">
        <v>22.28</v>
      </c>
      <c r="J231">
        <v>14.19</v>
      </c>
      <c r="K231">
        <v>9.64</v>
      </c>
      <c r="L231">
        <v>7.42</v>
      </c>
      <c r="M231">
        <v>75</v>
      </c>
      <c r="N231">
        <v>77</v>
      </c>
      <c r="O231" s="18">
        <v>0.40195601851851853</v>
      </c>
      <c r="P231" t="s">
        <v>164</v>
      </c>
    </row>
    <row r="232" spans="1:16" x14ac:dyDescent="0.25">
      <c r="A232" t="s">
        <v>153</v>
      </c>
      <c r="B232">
        <v>-10871</v>
      </c>
      <c r="C232">
        <v>11</v>
      </c>
      <c r="D232">
        <v>34353</v>
      </c>
      <c r="E232">
        <v>76.72</v>
      </c>
      <c r="F232">
        <v>55.69</v>
      </c>
      <c r="G232">
        <v>56.84</v>
      </c>
      <c r="H232">
        <v>35.79</v>
      </c>
      <c r="I232">
        <v>22.5</v>
      </c>
      <c r="J232">
        <v>14.35</v>
      </c>
      <c r="K232">
        <v>9.7899999999999991</v>
      </c>
      <c r="L232">
        <v>7.54</v>
      </c>
      <c r="M232">
        <v>75</v>
      </c>
      <c r="N232">
        <v>77</v>
      </c>
      <c r="O232" s="18">
        <v>0.40211805555555552</v>
      </c>
      <c r="P232" t="s">
        <v>164</v>
      </c>
    </row>
    <row r="233" spans="1:16" x14ac:dyDescent="0.25">
      <c r="A233" t="s">
        <v>153</v>
      </c>
      <c r="B233">
        <v>-10871</v>
      </c>
      <c r="C233">
        <v>12</v>
      </c>
      <c r="D233">
        <v>34331</v>
      </c>
      <c r="E233">
        <v>75.819999999999993</v>
      </c>
      <c r="F233">
        <v>55.2</v>
      </c>
      <c r="G233">
        <v>56.49</v>
      </c>
      <c r="H233">
        <v>35.65</v>
      </c>
      <c r="I233">
        <v>22.45</v>
      </c>
      <c r="J233">
        <v>14.36</v>
      </c>
      <c r="K233">
        <v>9.75</v>
      </c>
      <c r="L233">
        <v>7.51</v>
      </c>
      <c r="M233">
        <v>75</v>
      </c>
      <c r="N233">
        <v>77</v>
      </c>
      <c r="O233" s="18">
        <v>0.40228009259259262</v>
      </c>
      <c r="P233" t="s">
        <v>164</v>
      </c>
    </row>
    <row r="234" spans="1:16" x14ac:dyDescent="0.25">
      <c r="A234" t="s">
        <v>153</v>
      </c>
      <c r="B234">
        <v>-10871</v>
      </c>
      <c r="C234">
        <v>13</v>
      </c>
      <c r="D234">
        <v>34660</v>
      </c>
      <c r="E234">
        <v>75.56</v>
      </c>
      <c r="F234">
        <v>55.24</v>
      </c>
      <c r="G234">
        <v>56.38</v>
      </c>
      <c r="H234">
        <v>35.659999999999997</v>
      </c>
      <c r="I234">
        <v>22.48</v>
      </c>
      <c r="J234">
        <v>14.41</v>
      </c>
      <c r="K234">
        <v>9.7899999999999991</v>
      </c>
      <c r="L234">
        <v>7.54</v>
      </c>
      <c r="M234">
        <v>75</v>
      </c>
      <c r="N234">
        <v>77</v>
      </c>
      <c r="O234" s="18">
        <v>0.4024537037037037</v>
      </c>
      <c r="P234" t="s">
        <v>164</v>
      </c>
    </row>
    <row r="235" spans="1:16" x14ac:dyDescent="0.25">
      <c r="A235" t="s">
        <v>154</v>
      </c>
      <c r="B235" t="s">
        <v>155</v>
      </c>
      <c r="C235" t="s">
        <v>156</v>
      </c>
      <c r="D235">
        <v>-10871</v>
      </c>
      <c r="E235" t="s">
        <v>125</v>
      </c>
      <c r="F235" t="s">
        <v>157</v>
      </c>
      <c r="G235" s="18">
        <v>0.4029861111111111</v>
      </c>
      <c r="H235" t="s">
        <v>194</v>
      </c>
      <c r="I235">
        <v>-15</v>
      </c>
    </row>
    <row r="236" spans="1:16" x14ac:dyDescent="0.25">
      <c r="A236" t="s">
        <v>153</v>
      </c>
      <c r="B236">
        <v>-11020</v>
      </c>
      <c r="C236">
        <v>1</v>
      </c>
      <c r="D236">
        <v>31782</v>
      </c>
      <c r="E236">
        <v>139.04</v>
      </c>
      <c r="F236">
        <v>92.7</v>
      </c>
      <c r="G236">
        <v>96.82</v>
      </c>
      <c r="H236">
        <v>54.34</v>
      </c>
      <c r="I236">
        <v>28.84</v>
      </c>
      <c r="J236">
        <v>15.74</v>
      </c>
      <c r="K236">
        <v>9.6199999999999992</v>
      </c>
      <c r="L236">
        <v>7.13</v>
      </c>
      <c r="M236">
        <v>75</v>
      </c>
      <c r="N236">
        <v>77</v>
      </c>
      <c r="O236" s="18">
        <v>0.40370370370370368</v>
      </c>
      <c r="P236" t="s">
        <v>165</v>
      </c>
    </row>
    <row r="237" spans="1:16" x14ac:dyDescent="0.25">
      <c r="A237" t="s">
        <v>153</v>
      </c>
      <c r="B237">
        <v>-11020</v>
      </c>
      <c r="C237">
        <v>2</v>
      </c>
      <c r="D237">
        <v>12542</v>
      </c>
      <c r="E237">
        <v>30.27</v>
      </c>
      <c r="F237">
        <v>19.809999999999999</v>
      </c>
      <c r="G237">
        <v>20.79</v>
      </c>
      <c r="H237">
        <v>11.93</v>
      </c>
      <c r="I237">
        <v>7.15</v>
      </c>
      <c r="J237">
        <v>4.75</v>
      </c>
      <c r="K237">
        <v>3.44</v>
      </c>
      <c r="L237">
        <v>2.77</v>
      </c>
      <c r="M237">
        <v>75</v>
      </c>
      <c r="N237">
        <v>77</v>
      </c>
      <c r="O237" s="18">
        <v>0.40383101851851855</v>
      </c>
      <c r="P237" t="s">
        <v>165</v>
      </c>
    </row>
    <row r="238" spans="1:16" x14ac:dyDescent="0.25">
      <c r="A238" t="s">
        <v>153</v>
      </c>
      <c r="B238">
        <v>-11020</v>
      </c>
      <c r="C238">
        <v>3</v>
      </c>
      <c r="D238">
        <v>12685</v>
      </c>
      <c r="E238">
        <v>28</v>
      </c>
      <c r="F238">
        <v>18.670000000000002</v>
      </c>
      <c r="G238">
        <v>19.46</v>
      </c>
      <c r="H238">
        <v>11.45</v>
      </c>
      <c r="I238">
        <v>6.99</v>
      </c>
      <c r="J238">
        <v>4.6900000000000004</v>
      </c>
      <c r="K238">
        <v>3.42</v>
      </c>
      <c r="L238">
        <v>2.74</v>
      </c>
      <c r="M238">
        <v>75</v>
      </c>
      <c r="N238">
        <v>77</v>
      </c>
      <c r="O238" s="18">
        <v>0.40392361111111108</v>
      </c>
      <c r="P238" t="s">
        <v>165</v>
      </c>
    </row>
    <row r="239" spans="1:16" x14ac:dyDescent="0.25">
      <c r="A239" t="s">
        <v>153</v>
      </c>
      <c r="B239">
        <v>-11020</v>
      </c>
      <c r="C239">
        <v>4</v>
      </c>
      <c r="D239">
        <v>12612</v>
      </c>
      <c r="E239">
        <v>27.31</v>
      </c>
      <c r="F239">
        <v>18.350000000000001</v>
      </c>
      <c r="G239">
        <v>19.16</v>
      </c>
      <c r="H239">
        <v>11.39</v>
      </c>
      <c r="I239">
        <v>7.02</v>
      </c>
      <c r="J239">
        <v>4.71</v>
      </c>
      <c r="K239">
        <v>3.43</v>
      </c>
      <c r="L239">
        <v>2.77</v>
      </c>
      <c r="M239">
        <v>75</v>
      </c>
      <c r="N239">
        <v>77</v>
      </c>
      <c r="O239" s="18">
        <v>0.40401620370370367</v>
      </c>
      <c r="P239" t="s">
        <v>165</v>
      </c>
    </row>
    <row r="240" spans="1:16" x14ac:dyDescent="0.25">
      <c r="A240" t="s">
        <v>153</v>
      </c>
      <c r="B240">
        <v>-11020</v>
      </c>
      <c r="C240">
        <v>5</v>
      </c>
      <c r="D240">
        <v>12662</v>
      </c>
      <c r="E240">
        <v>26.73</v>
      </c>
      <c r="F240">
        <v>18.079999999999998</v>
      </c>
      <c r="G240">
        <v>18.86</v>
      </c>
      <c r="H240">
        <v>11.25</v>
      </c>
      <c r="I240">
        <v>6.95</v>
      </c>
      <c r="J240">
        <v>4.7</v>
      </c>
      <c r="K240">
        <v>3.42</v>
      </c>
      <c r="L240">
        <v>2.76</v>
      </c>
      <c r="M240">
        <v>75</v>
      </c>
      <c r="N240">
        <v>77</v>
      </c>
      <c r="O240" s="18">
        <v>0.40410879629629631</v>
      </c>
      <c r="P240" t="s">
        <v>165</v>
      </c>
    </row>
    <row r="241" spans="1:16" x14ac:dyDescent="0.25">
      <c r="A241" t="s">
        <v>153</v>
      </c>
      <c r="B241">
        <v>-11020</v>
      </c>
      <c r="C241">
        <v>6</v>
      </c>
      <c r="D241">
        <v>23865</v>
      </c>
      <c r="E241">
        <v>59.25</v>
      </c>
      <c r="F241">
        <v>40.909999999999997</v>
      </c>
      <c r="G241">
        <v>42.75</v>
      </c>
      <c r="H241">
        <v>25.58</v>
      </c>
      <c r="I241">
        <v>15.36</v>
      </c>
      <c r="J241">
        <v>9.81</v>
      </c>
      <c r="K241">
        <v>6.8</v>
      </c>
      <c r="L241">
        <v>5.33</v>
      </c>
      <c r="M241">
        <v>75</v>
      </c>
      <c r="N241">
        <v>77</v>
      </c>
      <c r="O241" s="18">
        <v>0.40422453703703703</v>
      </c>
      <c r="P241" t="s">
        <v>165</v>
      </c>
    </row>
    <row r="242" spans="1:16" x14ac:dyDescent="0.25">
      <c r="A242" t="s">
        <v>153</v>
      </c>
      <c r="B242">
        <v>-11020</v>
      </c>
      <c r="C242">
        <v>7</v>
      </c>
      <c r="D242">
        <v>24044</v>
      </c>
      <c r="E242">
        <v>57.37</v>
      </c>
      <c r="F242">
        <v>40.11</v>
      </c>
      <c r="G242">
        <v>41.87</v>
      </c>
      <c r="H242">
        <v>25.48</v>
      </c>
      <c r="I242">
        <v>15.49</v>
      </c>
      <c r="J242">
        <v>9.99</v>
      </c>
      <c r="K242">
        <v>6.93</v>
      </c>
      <c r="L242">
        <v>5.41</v>
      </c>
      <c r="M242">
        <v>75</v>
      </c>
      <c r="N242">
        <v>77</v>
      </c>
      <c r="O242" s="18">
        <v>0.40434027777777781</v>
      </c>
      <c r="P242" t="s">
        <v>165</v>
      </c>
    </row>
    <row r="243" spans="1:16" x14ac:dyDescent="0.25">
      <c r="A243" t="s">
        <v>153</v>
      </c>
      <c r="B243">
        <v>-11020</v>
      </c>
      <c r="C243">
        <v>8</v>
      </c>
      <c r="D243">
        <v>24108</v>
      </c>
      <c r="E243">
        <v>56.38</v>
      </c>
      <c r="F243">
        <v>39.69</v>
      </c>
      <c r="G243">
        <v>41.48</v>
      </c>
      <c r="H243">
        <v>25.45</v>
      </c>
      <c r="I243">
        <v>15.6</v>
      </c>
      <c r="J243">
        <v>10.050000000000001</v>
      </c>
      <c r="K243">
        <v>6.99</v>
      </c>
      <c r="L243">
        <v>5.47</v>
      </c>
      <c r="M243">
        <v>75</v>
      </c>
      <c r="N243">
        <v>77</v>
      </c>
      <c r="O243" s="18">
        <v>0.40446759259259263</v>
      </c>
      <c r="P243" t="s">
        <v>165</v>
      </c>
    </row>
    <row r="244" spans="1:16" x14ac:dyDescent="0.25">
      <c r="A244" t="s">
        <v>153</v>
      </c>
      <c r="B244">
        <v>-11020</v>
      </c>
      <c r="C244">
        <v>9</v>
      </c>
      <c r="D244">
        <v>24051</v>
      </c>
      <c r="E244">
        <v>55.61</v>
      </c>
      <c r="F244">
        <v>39.36</v>
      </c>
      <c r="G244">
        <v>41.04</v>
      </c>
      <c r="H244">
        <v>25.25</v>
      </c>
      <c r="I244">
        <v>15.5</v>
      </c>
      <c r="J244">
        <v>10.02</v>
      </c>
      <c r="K244">
        <v>6.98</v>
      </c>
      <c r="L244">
        <v>5.43</v>
      </c>
      <c r="M244">
        <v>75</v>
      </c>
      <c r="N244">
        <v>77</v>
      </c>
      <c r="O244" s="18">
        <v>0.40459490740740739</v>
      </c>
      <c r="P244" t="s">
        <v>165</v>
      </c>
    </row>
    <row r="245" spans="1:16" x14ac:dyDescent="0.25">
      <c r="A245" t="s">
        <v>153</v>
      </c>
      <c r="B245">
        <v>-11020</v>
      </c>
      <c r="C245">
        <v>10</v>
      </c>
      <c r="D245">
        <v>34083</v>
      </c>
      <c r="E245">
        <v>82.41</v>
      </c>
      <c r="F245">
        <v>59.38</v>
      </c>
      <c r="G245">
        <v>61.75</v>
      </c>
      <c r="H245">
        <v>38.44</v>
      </c>
      <c r="I245">
        <v>23.63</v>
      </c>
      <c r="J245">
        <v>14.99</v>
      </c>
      <c r="K245">
        <v>10.19</v>
      </c>
      <c r="L245">
        <v>7.83</v>
      </c>
      <c r="M245">
        <v>75</v>
      </c>
      <c r="N245">
        <v>77</v>
      </c>
      <c r="O245" s="18">
        <v>0.40474537037037034</v>
      </c>
      <c r="P245" t="s">
        <v>165</v>
      </c>
    </row>
    <row r="246" spans="1:16" x14ac:dyDescent="0.25">
      <c r="A246" t="s">
        <v>153</v>
      </c>
      <c r="B246">
        <v>-11020</v>
      </c>
      <c r="C246">
        <v>11</v>
      </c>
      <c r="D246">
        <v>34235</v>
      </c>
      <c r="E246">
        <v>81.97</v>
      </c>
      <c r="F246">
        <v>59.39</v>
      </c>
      <c r="G246">
        <v>61.75</v>
      </c>
      <c r="H246">
        <v>38.659999999999997</v>
      </c>
      <c r="I246">
        <v>23.91</v>
      </c>
      <c r="J246">
        <v>15.18</v>
      </c>
      <c r="K246">
        <v>10.24</v>
      </c>
      <c r="L246">
        <v>7.93</v>
      </c>
      <c r="M246">
        <v>75</v>
      </c>
      <c r="N246">
        <v>77</v>
      </c>
      <c r="O246" s="18">
        <v>0.40490740740740744</v>
      </c>
      <c r="P246" t="s">
        <v>165</v>
      </c>
    </row>
    <row r="247" spans="1:16" x14ac:dyDescent="0.25">
      <c r="A247" t="s">
        <v>153</v>
      </c>
      <c r="B247">
        <v>-11020</v>
      </c>
      <c r="C247">
        <v>12</v>
      </c>
      <c r="D247">
        <v>34101</v>
      </c>
      <c r="E247">
        <v>81.56</v>
      </c>
      <c r="F247">
        <v>59.39</v>
      </c>
      <c r="G247">
        <v>61.63</v>
      </c>
      <c r="H247">
        <v>38.74</v>
      </c>
      <c r="I247">
        <v>23.97</v>
      </c>
      <c r="J247">
        <v>15.29</v>
      </c>
      <c r="K247">
        <v>10.24</v>
      </c>
      <c r="L247">
        <v>7.95</v>
      </c>
      <c r="M247">
        <v>75</v>
      </c>
      <c r="N247">
        <v>77</v>
      </c>
      <c r="O247" s="18">
        <v>0.40506944444444443</v>
      </c>
      <c r="P247" t="s">
        <v>165</v>
      </c>
    </row>
    <row r="248" spans="1:16" x14ac:dyDescent="0.25">
      <c r="A248" t="s">
        <v>153</v>
      </c>
      <c r="B248">
        <v>-11020</v>
      </c>
      <c r="C248">
        <v>13</v>
      </c>
      <c r="D248">
        <v>34139</v>
      </c>
      <c r="E248">
        <v>81.099999999999994</v>
      </c>
      <c r="F248">
        <v>59.28</v>
      </c>
      <c r="G248">
        <v>61.47</v>
      </c>
      <c r="H248">
        <v>38.74</v>
      </c>
      <c r="I248">
        <v>24.21</v>
      </c>
      <c r="J248">
        <v>15.36</v>
      </c>
      <c r="K248">
        <v>10.33</v>
      </c>
      <c r="L248">
        <v>7.95</v>
      </c>
      <c r="M248">
        <v>75</v>
      </c>
      <c r="N248">
        <v>77</v>
      </c>
      <c r="O248" s="18">
        <v>0.40524305555555556</v>
      </c>
      <c r="P248" t="s">
        <v>165</v>
      </c>
    </row>
    <row r="249" spans="1:16" x14ac:dyDescent="0.25">
      <c r="A249" t="s">
        <v>154</v>
      </c>
      <c r="B249" t="s">
        <v>155</v>
      </c>
      <c r="C249" t="s">
        <v>156</v>
      </c>
      <c r="D249">
        <v>-11020</v>
      </c>
      <c r="E249" t="s">
        <v>125</v>
      </c>
      <c r="F249" t="s">
        <v>157</v>
      </c>
      <c r="G249" s="18">
        <v>0.40561342592592592</v>
      </c>
      <c r="H249" t="s">
        <v>194</v>
      </c>
      <c r="I249">
        <v>-15</v>
      </c>
    </row>
    <row r="250" spans="1:16" x14ac:dyDescent="0.25">
      <c r="A250" t="s">
        <v>153</v>
      </c>
      <c r="B250">
        <v>-11475</v>
      </c>
      <c r="C250">
        <v>1</v>
      </c>
      <c r="D250">
        <v>35624</v>
      </c>
      <c r="E250">
        <v>38.29</v>
      </c>
      <c r="F250">
        <v>30.08</v>
      </c>
      <c r="G250">
        <v>30.56</v>
      </c>
      <c r="H250">
        <v>22.94</v>
      </c>
      <c r="I250">
        <v>16.95</v>
      </c>
      <c r="J250">
        <v>12.55</v>
      </c>
      <c r="K250">
        <v>9.17</v>
      </c>
      <c r="L250">
        <v>6.98</v>
      </c>
      <c r="M250">
        <v>76</v>
      </c>
      <c r="N250">
        <v>77</v>
      </c>
      <c r="O250" s="18">
        <v>0.4064814814814815</v>
      </c>
      <c r="P250" t="s">
        <v>166</v>
      </c>
    </row>
    <row r="251" spans="1:16" x14ac:dyDescent="0.25">
      <c r="A251" t="s">
        <v>153</v>
      </c>
      <c r="B251">
        <v>-11475</v>
      </c>
      <c r="C251">
        <v>2</v>
      </c>
      <c r="D251">
        <v>12970</v>
      </c>
      <c r="E251">
        <v>11.89</v>
      </c>
      <c r="F251">
        <v>9.1999999999999993</v>
      </c>
      <c r="G251">
        <v>9.2799999999999994</v>
      </c>
      <c r="H251">
        <v>7</v>
      </c>
      <c r="I251">
        <v>5.27</v>
      </c>
      <c r="J251">
        <v>4.04</v>
      </c>
      <c r="K251">
        <v>3.06</v>
      </c>
      <c r="L251">
        <v>2.4500000000000002</v>
      </c>
      <c r="M251">
        <v>76</v>
      </c>
      <c r="N251">
        <v>77</v>
      </c>
      <c r="O251" s="18">
        <v>0.4067013888888889</v>
      </c>
      <c r="P251" t="s">
        <v>166</v>
      </c>
    </row>
    <row r="252" spans="1:16" x14ac:dyDescent="0.25">
      <c r="A252" t="s">
        <v>153</v>
      </c>
      <c r="B252">
        <v>-11475</v>
      </c>
      <c r="C252">
        <v>3</v>
      </c>
      <c r="D252">
        <v>13058</v>
      </c>
      <c r="E252">
        <v>11.62</v>
      </c>
      <c r="F252">
        <v>9.02</v>
      </c>
      <c r="G252">
        <v>9.1300000000000008</v>
      </c>
      <c r="H252">
        <v>6.9</v>
      </c>
      <c r="I252">
        <v>5.16</v>
      </c>
      <c r="J252">
        <v>3.99</v>
      </c>
      <c r="K252">
        <v>3.05</v>
      </c>
      <c r="L252">
        <v>2.4300000000000002</v>
      </c>
      <c r="M252">
        <v>76</v>
      </c>
      <c r="N252">
        <v>77</v>
      </c>
      <c r="O252" s="18">
        <v>0.40687500000000004</v>
      </c>
      <c r="P252" t="s">
        <v>166</v>
      </c>
    </row>
    <row r="253" spans="1:16" x14ac:dyDescent="0.25">
      <c r="A253" t="s">
        <v>153</v>
      </c>
      <c r="B253">
        <v>-11475</v>
      </c>
      <c r="C253">
        <v>4</v>
      </c>
      <c r="D253">
        <v>13052</v>
      </c>
      <c r="E253">
        <v>11.48</v>
      </c>
      <c r="F253">
        <v>8.94</v>
      </c>
      <c r="G253">
        <v>9.06</v>
      </c>
      <c r="H253">
        <v>6.84</v>
      </c>
      <c r="I253">
        <v>5.14</v>
      </c>
      <c r="J253">
        <v>3.97</v>
      </c>
      <c r="K253">
        <v>3.04</v>
      </c>
      <c r="L253">
        <v>2.4300000000000002</v>
      </c>
      <c r="M253">
        <v>76</v>
      </c>
      <c r="N253">
        <v>77</v>
      </c>
      <c r="O253" s="18">
        <v>0.4070023148148148</v>
      </c>
      <c r="P253" t="s">
        <v>166</v>
      </c>
    </row>
    <row r="254" spans="1:16" x14ac:dyDescent="0.25">
      <c r="A254" t="s">
        <v>153</v>
      </c>
      <c r="B254">
        <v>-11475</v>
      </c>
      <c r="C254">
        <v>5</v>
      </c>
      <c r="D254">
        <v>13123</v>
      </c>
      <c r="E254">
        <v>11.44</v>
      </c>
      <c r="F254">
        <v>8.92</v>
      </c>
      <c r="G254">
        <v>9.02</v>
      </c>
      <c r="H254">
        <v>6.84</v>
      </c>
      <c r="I254">
        <v>5.15</v>
      </c>
      <c r="J254">
        <v>3.98</v>
      </c>
      <c r="K254">
        <v>3.05</v>
      </c>
      <c r="L254">
        <v>2.4500000000000002</v>
      </c>
      <c r="M254">
        <v>76</v>
      </c>
      <c r="N254">
        <v>77</v>
      </c>
      <c r="O254" s="18">
        <v>0.40714120370370371</v>
      </c>
      <c r="P254" t="s">
        <v>166</v>
      </c>
    </row>
    <row r="255" spans="1:16" x14ac:dyDescent="0.25">
      <c r="A255" t="s">
        <v>153</v>
      </c>
      <c r="B255">
        <v>-11475</v>
      </c>
      <c r="C255">
        <v>6</v>
      </c>
      <c r="D255">
        <v>24860</v>
      </c>
      <c r="E255">
        <v>23.03</v>
      </c>
      <c r="F255">
        <v>18.02</v>
      </c>
      <c r="G255">
        <v>18.41</v>
      </c>
      <c r="H255">
        <v>13.86</v>
      </c>
      <c r="I255">
        <v>10.35</v>
      </c>
      <c r="J255">
        <v>7.92</v>
      </c>
      <c r="K255">
        <v>6.01</v>
      </c>
      <c r="L255">
        <v>4.72</v>
      </c>
      <c r="M255">
        <v>76</v>
      </c>
      <c r="N255">
        <v>77</v>
      </c>
      <c r="O255" s="18">
        <v>0.40725694444444444</v>
      </c>
      <c r="P255" t="s">
        <v>166</v>
      </c>
    </row>
    <row r="256" spans="1:16" x14ac:dyDescent="0.25">
      <c r="A256" t="s">
        <v>153</v>
      </c>
      <c r="B256">
        <v>-11475</v>
      </c>
      <c r="C256">
        <v>7</v>
      </c>
      <c r="D256">
        <v>25226</v>
      </c>
      <c r="E256">
        <v>22.85</v>
      </c>
      <c r="F256">
        <v>17.940000000000001</v>
      </c>
      <c r="G256">
        <v>18.260000000000002</v>
      </c>
      <c r="H256">
        <v>13.86</v>
      </c>
      <c r="I256">
        <v>10.44</v>
      </c>
      <c r="J256">
        <v>7.97</v>
      </c>
      <c r="K256">
        <v>6.05</v>
      </c>
      <c r="L256">
        <v>4.78</v>
      </c>
      <c r="M256">
        <v>76</v>
      </c>
      <c r="N256">
        <v>77</v>
      </c>
      <c r="O256" s="18">
        <v>0.40737268518518516</v>
      </c>
      <c r="P256" t="s">
        <v>166</v>
      </c>
    </row>
    <row r="257" spans="1:16" x14ac:dyDescent="0.25">
      <c r="A257" t="s">
        <v>153</v>
      </c>
      <c r="B257">
        <v>-11475</v>
      </c>
      <c r="C257">
        <v>8</v>
      </c>
      <c r="D257">
        <v>25475</v>
      </c>
      <c r="E257">
        <v>22.76</v>
      </c>
      <c r="F257">
        <v>17.93</v>
      </c>
      <c r="G257">
        <v>18.25</v>
      </c>
      <c r="H257">
        <v>13.86</v>
      </c>
      <c r="I257">
        <v>10.47</v>
      </c>
      <c r="J257">
        <v>8</v>
      </c>
      <c r="K257">
        <v>6.08</v>
      </c>
      <c r="L257">
        <v>4.79</v>
      </c>
      <c r="M257">
        <v>76</v>
      </c>
      <c r="N257">
        <v>77</v>
      </c>
      <c r="O257" s="18">
        <v>0.40748842592592593</v>
      </c>
      <c r="P257" t="s">
        <v>166</v>
      </c>
    </row>
    <row r="258" spans="1:16" x14ac:dyDescent="0.25">
      <c r="A258" t="s">
        <v>153</v>
      </c>
      <c r="B258">
        <v>-11475</v>
      </c>
      <c r="C258">
        <v>9</v>
      </c>
      <c r="D258">
        <v>25149</v>
      </c>
      <c r="E258">
        <v>22.68</v>
      </c>
      <c r="F258">
        <v>17.87</v>
      </c>
      <c r="G258">
        <v>18.2</v>
      </c>
      <c r="H258">
        <v>13.85</v>
      </c>
      <c r="I258">
        <v>10.42</v>
      </c>
      <c r="J258">
        <v>7.99</v>
      </c>
      <c r="K258">
        <v>6.08</v>
      </c>
      <c r="L258">
        <v>4.79</v>
      </c>
      <c r="M258">
        <v>76</v>
      </c>
      <c r="N258">
        <v>77</v>
      </c>
      <c r="O258" s="18">
        <v>0.40761574074074075</v>
      </c>
      <c r="P258" t="s">
        <v>166</v>
      </c>
    </row>
    <row r="259" spans="1:16" x14ac:dyDescent="0.25">
      <c r="A259" t="s">
        <v>153</v>
      </c>
      <c r="B259">
        <v>-11475</v>
      </c>
      <c r="C259">
        <v>10</v>
      </c>
      <c r="D259">
        <v>36332</v>
      </c>
      <c r="E259">
        <v>33.229999999999997</v>
      </c>
      <c r="F259">
        <v>26.42</v>
      </c>
      <c r="G259">
        <v>26.91</v>
      </c>
      <c r="H259">
        <v>20.51</v>
      </c>
      <c r="I259">
        <v>15.49</v>
      </c>
      <c r="J259">
        <v>11.8</v>
      </c>
      <c r="K259">
        <v>8.91</v>
      </c>
      <c r="L259">
        <v>6.98</v>
      </c>
      <c r="M259">
        <v>76</v>
      </c>
      <c r="N259">
        <v>77</v>
      </c>
      <c r="O259" s="18">
        <v>0.40775462962962966</v>
      </c>
      <c r="P259" t="s">
        <v>166</v>
      </c>
    </row>
    <row r="260" spans="1:16" x14ac:dyDescent="0.25">
      <c r="A260" t="s">
        <v>153</v>
      </c>
      <c r="B260">
        <v>-11475</v>
      </c>
      <c r="C260">
        <v>11</v>
      </c>
      <c r="D260">
        <v>36616</v>
      </c>
      <c r="E260">
        <v>33</v>
      </c>
      <c r="F260">
        <v>26.28</v>
      </c>
      <c r="G260">
        <v>26.75</v>
      </c>
      <c r="H260">
        <v>20.41</v>
      </c>
      <c r="I260">
        <v>15.43</v>
      </c>
      <c r="J260">
        <v>11.77</v>
      </c>
      <c r="K260">
        <v>8.91</v>
      </c>
      <c r="L260">
        <v>6.98</v>
      </c>
      <c r="M260">
        <v>76</v>
      </c>
      <c r="N260">
        <v>77</v>
      </c>
      <c r="O260" s="18">
        <v>0.40791666666666665</v>
      </c>
      <c r="P260" t="s">
        <v>166</v>
      </c>
    </row>
    <row r="261" spans="1:16" x14ac:dyDescent="0.25">
      <c r="A261" t="s">
        <v>153</v>
      </c>
      <c r="B261">
        <v>-11475</v>
      </c>
      <c r="C261">
        <v>12</v>
      </c>
      <c r="D261">
        <v>36400</v>
      </c>
      <c r="E261">
        <v>33.03</v>
      </c>
      <c r="F261">
        <v>26.29</v>
      </c>
      <c r="G261">
        <v>26.77</v>
      </c>
      <c r="H261">
        <v>20.43</v>
      </c>
      <c r="I261">
        <v>15.48</v>
      </c>
      <c r="J261">
        <v>11.83</v>
      </c>
      <c r="K261">
        <v>8.9600000000000009</v>
      </c>
      <c r="L261">
        <v>7.02</v>
      </c>
      <c r="M261">
        <v>76</v>
      </c>
      <c r="N261">
        <v>77</v>
      </c>
      <c r="O261" s="18">
        <v>0.40809027777777779</v>
      </c>
      <c r="P261" t="s">
        <v>166</v>
      </c>
    </row>
    <row r="262" spans="1:16" x14ac:dyDescent="0.25">
      <c r="A262" t="s">
        <v>153</v>
      </c>
      <c r="B262">
        <v>-11475</v>
      </c>
      <c r="C262">
        <v>13</v>
      </c>
      <c r="D262">
        <v>36518</v>
      </c>
      <c r="E262">
        <v>32.89</v>
      </c>
      <c r="F262">
        <v>26.24</v>
      </c>
      <c r="G262">
        <v>26.7</v>
      </c>
      <c r="H262">
        <v>20.39</v>
      </c>
      <c r="I262">
        <v>15.44</v>
      </c>
      <c r="J262">
        <v>11.82</v>
      </c>
      <c r="K262">
        <v>8.9600000000000009</v>
      </c>
      <c r="L262">
        <v>7.04</v>
      </c>
      <c r="M262">
        <v>76</v>
      </c>
      <c r="N262">
        <v>77</v>
      </c>
      <c r="O262" s="18">
        <v>0.40825231481481478</v>
      </c>
      <c r="P262" t="s">
        <v>166</v>
      </c>
    </row>
    <row r="263" spans="1:16" x14ac:dyDescent="0.25">
      <c r="A263" t="s">
        <v>154</v>
      </c>
      <c r="B263" t="s">
        <v>155</v>
      </c>
      <c r="C263" t="s">
        <v>156</v>
      </c>
      <c r="D263">
        <v>-11475</v>
      </c>
      <c r="E263" t="s">
        <v>125</v>
      </c>
      <c r="F263" t="s">
        <v>157</v>
      </c>
      <c r="G263" s="18">
        <v>0.40857638888888892</v>
      </c>
      <c r="H263" t="s">
        <v>194</v>
      </c>
      <c r="I263">
        <v>-15</v>
      </c>
    </row>
    <row r="264" spans="1:16" x14ac:dyDescent="0.25">
      <c r="A264" t="s">
        <v>153</v>
      </c>
      <c r="B264">
        <v>-11628</v>
      </c>
      <c r="C264">
        <v>1</v>
      </c>
      <c r="D264">
        <v>35492</v>
      </c>
      <c r="E264">
        <v>40.36</v>
      </c>
      <c r="F264">
        <v>31.28</v>
      </c>
      <c r="G264">
        <v>31.86</v>
      </c>
      <c r="H264">
        <v>23.52</v>
      </c>
      <c r="I264">
        <v>17.190000000000001</v>
      </c>
      <c r="J264">
        <v>12.41</v>
      </c>
      <c r="K264">
        <v>8.93</v>
      </c>
      <c r="L264">
        <v>6.78</v>
      </c>
      <c r="M264">
        <v>76</v>
      </c>
      <c r="N264">
        <v>77</v>
      </c>
      <c r="O264" s="18">
        <v>0.40917824074074072</v>
      </c>
      <c r="P264" t="s">
        <v>167</v>
      </c>
    </row>
    <row r="265" spans="1:16" x14ac:dyDescent="0.25">
      <c r="A265" t="s">
        <v>153</v>
      </c>
      <c r="B265">
        <v>-11628</v>
      </c>
      <c r="C265">
        <v>2</v>
      </c>
      <c r="D265">
        <v>13004</v>
      </c>
      <c r="E265">
        <v>12.43</v>
      </c>
      <c r="F265">
        <v>9.48</v>
      </c>
      <c r="G265">
        <v>9.6300000000000008</v>
      </c>
      <c r="H265">
        <v>7.16</v>
      </c>
      <c r="I265">
        <v>5.35</v>
      </c>
      <c r="J265">
        <v>4.0199999999999996</v>
      </c>
      <c r="K265">
        <v>3.03</v>
      </c>
      <c r="L265">
        <v>2.4</v>
      </c>
      <c r="M265">
        <v>76</v>
      </c>
      <c r="N265">
        <v>77</v>
      </c>
      <c r="O265" s="18">
        <v>0.4095138888888889</v>
      </c>
      <c r="P265" t="s">
        <v>167</v>
      </c>
    </row>
    <row r="266" spans="1:16" x14ac:dyDescent="0.25">
      <c r="A266" t="s">
        <v>153</v>
      </c>
      <c r="B266">
        <v>-11628</v>
      </c>
      <c r="C266">
        <v>3</v>
      </c>
      <c r="D266">
        <v>12945</v>
      </c>
      <c r="E266">
        <v>12.07</v>
      </c>
      <c r="F266">
        <v>9.25</v>
      </c>
      <c r="G266">
        <v>9.4</v>
      </c>
      <c r="H266">
        <v>6.99</v>
      </c>
      <c r="I266">
        <v>5.21</v>
      </c>
      <c r="J266">
        <v>3.96</v>
      </c>
      <c r="K266">
        <v>2.99</v>
      </c>
      <c r="L266">
        <v>2.39</v>
      </c>
      <c r="M266">
        <v>76</v>
      </c>
      <c r="N266">
        <v>77</v>
      </c>
      <c r="O266" s="18">
        <v>0.40967592592592594</v>
      </c>
      <c r="P266" t="s">
        <v>167</v>
      </c>
    </row>
    <row r="267" spans="1:16" x14ac:dyDescent="0.25">
      <c r="A267" t="s">
        <v>153</v>
      </c>
      <c r="B267">
        <v>-11628</v>
      </c>
      <c r="C267">
        <v>4</v>
      </c>
      <c r="D267">
        <v>13035</v>
      </c>
      <c r="E267">
        <v>11.92</v>
      </c>
      <c r="F267">
        <v>9.15</v>
      </c>
      <c r="G267">
        <v>9.33</v>
      </c>
      <c r="H267">
        <v>6.93</v>
      </c>
      <c r="I267">
        <v>5.19</v>
      </c>
      <c r="J267">
        <v>3.94</v>
      </c>
      <c r="K267">
        <v>2.98</v>
      </c>
      <c r="L267">
        <v>2.37</v>
      </c>
      <c r="M267">
        <v>76</v>
      </c>
      <c r="N267">
        <v>77</v>
      </c>
      <c r="O267" s="18">
        <v>0.40983796296296293</v>
      </c>
      <c r="P267" t="s">
        <v>167</v>
      </c>
    </row>
    <row r="268" spans="1:16" x14ac:dyDescent="0.25">
      <c r="A268" t="s">
        <v>153</v>
      </c>
      <c r="B268">
        <v>-11628</v>
      </c>
      <c r="C268">
        <v>5</v>
      </c>
      <c r="D268">
        <v>13067</v>
      </c>
      <c r="E268">
        <v>11.85</v>
      </c>
      <c r="F268">
        <v>9.11</v>
      </c>
      <c r="G268">
        <v>9.26</v>
      </c>
      <c r="H268">
        <v>6.91</v>
      </c>
      <c r="I268">
        <v>5.16</v>
      </c>
      <c r="J268">
        <v>3.93</v>
      </c>
      <c r="K268">
        <v>2.97</v>
      </c>
      <c r="L268">
        <v>2.37</v>
      </c>
      <c r="M268">
        <v>76</v>
      </c>
      <c r="N268">
        <v>77</v>
      </c>
      <c r="O268" s="18">
        <v>0.41001157407407413</v>
      </c>
      <c r="P268" t="s">
        <v>167</v>
      </c>
    </row>
    <row r="269" spans="1:16" x14ac:dyDescent="0.25">
      <c r="A269" t="s">
        <v>153</v>
      </c>
      <c r="B269">
        <v>-11628</v>
      </c>
      <c r="C269">
        <v>6</v>
      </c>
      <c r="D269">
        <v>24786</v>
      </c>
      <c r="E269">
        <v>23.94</v>
      </c>
      <c r="F269">
        <v>18.510000000000002</v>
      </c>
      <c r="G269">
        <v>18.989999999999998</v>
      </c>
      <c r="H269">
        <v>14.06</v>
      </c>
      <c r="I269">
        <v>10.45</v>
      </c>
      <c r="J269">
        <v>7.85</v>
      </c>
      <c r="K269">
        <v>5.87</v>
      </c>
      <c r="L269">
        <v>4.6500000000000004</v>
      </c>
      <c r="M269">
        <v>76</v>
      </c>
      <c r="N269">
        <v>77</v>
      </c>
      <c r="O269" s="18">
        <v>0.41012731481481479</v>
      </c>
      <c r="P269" t="s">
        <v>167</v>
      </c>
    </row>
    <row r="270" spans="1:16" x14ac:dyDescent="0.25">
      <c r="A270" t="s">
        <v>153</v>
      </c>
      <c r="B270">
        <v>-11628</v>
      </c>
      <c r="C270">
        <v>7</v>
      </c>
      <c r="D270">
        <v>25029</v>
      </c>
      <c r="E270">
        <v>23.62</v>
      </c>
      <c r="F270">
        <v>18.32</v>
      </c>
      <c r="G270">
        <v>18.78</v>
      </c>
      <c r="H270">
        <v>13.99</v>
      </c>
      <c r="I270">
        <v>10.47</v>
      </c>
      <c r="J270">
        <v>7.85</v>
      </c>
      <c r="K270">
        <v>5.9</v>
      </c>
      <c r="L270">
        <v>4.67</v>
      </c>
      <c r="M270">
        <v>76</v>
      </c>
      <c r="N270">
        <v>77</v>
      </c>
      <c r="O270" s="18">
        <v>0.41024305555555557</v>
      </c>
      <c r="P270" t="s">
        <v>167</v>
      </c>
    </row>
    <row r="271" spans="1:16" x14ac:dyDescent="0.25">
      <c r="A271" t="s">
        <v>153</v>
      </c>
      <c r="B271">
        <v>-11628</v>
      </c>
      <c r="C271">
        <v>8</v>
      </c>
      <c r="D271">
        <v>25037</v>
      </c>
      <c r="E271">
        <v>23.41</v>
      </c>
      <c r="F271">
        <v>18.170000000000002</v>
      </c>
      <c r="G271">
        <v>18.64</v>
      </c>
      <c r="H271">
        <v>13.91</v>
      </c>
      <c r="I271">
        <v>10.42</v>
      </c>
      <c r="J271">
        <v>7.83</v>
      </c>
      <c r="K271">
        <v>5.89</v>
      </c>
      <c r="L271">
        <v>4.66</v>
      </c>
      <c r="M271">
        <v>76</v>
      </c>
      <c r="N271">
        <v>77</v>
      </c>
      <c r="O271" s="18">
        <v>0.41037037037037033</v>
      </c>
      <c r="P271" t="s">
        <v>167</v>
      </c>
    </row>
    <row r="272" spans="1:16" x14ac:dyDescent="0.25">
      <c r="A272" t="s">
        <v>153</v>
      </c>
      <c r="B272">
        <v>-11628</v>
      </c>
      <c r="C272">
        <v>9</v>
      </c>
      <c r="D272">
        <v>25323</v>
      </c>
      <c r="E272">
        <v>23.42</v>
      </c>
      <c r="F272">
        <v>18.23</v>
      </c>
      <c r="G272">
        <v>18.649999999999999</v>
      </c>
      <c r="H272">
        <v>13.95</v>
      </c>
      <c r="I272">
        <v>10.46</v>
      </c>
      <c r="J272">
        <v>7.88</v>
      </c>
      <c r="K272">
        <v>5.93</v>
      </c>
      <c r="L272">
        <v>4.6900000000000004</v>
      </c>
      <c r="M272">
        <v>76</v>
      </c>
      <c r="N272">
        <v>77</v>
      </c>
      <c r="O272" s="18">
        <v>0.41048611111111111</v>
      </c>
      <c r="P272" t="s">
        <v>167</v>
      </c>
    </row>
    <row r="273" spans="1:16" x14ac:dyDescent="0.25">
      <c r="A273" t="s">
        <v>153</v>
      </c>
      <c r="B273">
        <v>-11628</v>
      </c>
      <c r="C273">
        <v>10</v>
      </c>
      <c r="D273">
        <v>36518</v>
      </c>
      <c r="E273">
        <v>34.22</v>
      </c>
      <c r="F273">
        <v>26.81</v>
      </c>
      <c r="G273">
        <v>27.44</v>
      </c>
      <c r="H273">
        <v>20.56</v>
      </c>
      <c r="I273">
        <v>15.4</v>
      </c>
      <c r="J273">
        <v>11.52</v>
      </c>
      <c r="K273">
        <v>8.61</v>
      </c>
      <c r="L273">
        <v>6.77</v>
      </c>
      <c r="M273">
        <v>76</v>
      </c>
      <c r="N273">
        <v>77</v>
      </c>
      <c r="O273" s="18">
        <v>0.41063657407407406</v>
      </c>
      <c r="P273" t="s">
        <v>167</v>
      </c>
    </row>
    <row r="274" spans="1:16" x14ac:dyDescent="0.25">
      <c r="A274" t="s">
        <v>153</v>
      </c>
      <c r="B274">
        <v>-11628</v>
      </c>
      <c r="C274">
        <v>11</v>
      </c>
      <c r="D274">
        <v>36095</v>
      </c>
      <c r="E274">
        <v>33.99</v>
      </c>
      <c r="F274">
        <v>26.71</v>
      </c>
      <c r="G274">
        <v>27.24</v>
      </c>
      <c r="H274">
        <v>20.440000000000001</v>
      </c>
      <c r="I274">
        <v>15.35</v>
      </c>
      <c r="J274">
        <v>11.53</v>
      </c>
      <c r="K274">
        <v>8.65</v>
      </c>
      <c r="L274">
        <v>6.82</v>
      </c>
      <c r="M274">
        <v>76</v>
      </c>
      <c r="N274">
        <v>77</v>
      </c>
      <c r="O274" s="18">
        <v>0.4107986111111111</v>
      </c>
      <c r="P274" t="s">
        <v>167</v>
      </c>
    </row>
    <row r="275" spans="1:16" x14ac:dyDescent="0.25">
      <c r="A275" t="s">
        <v>153</v>
      </c>
      <c r="B275">
        <v>-11628</v>
      </c>
      <c r="C275">
        <v>12</v>
      </c>
      <c r="D275">
        <v>36194</v>
      </c>
      <c r="E275">
        <v>33.869999999999997</v>
      </c>
      <c r="F275">
        <v>26.6</v>
      </c>
      <c r="G275">
        <v>27.21</v>
      </c>
      <c r="H275">
        <v>20.440000000000001</v>
      </c>
      <c r="I275">
        <v>15.37</v>
      </c>
      <c r="J275">
        <v>11.56</v>
      </c>
      <c r="K275">
        <v>8.68</v>
      </c>
      <c r="L275">
        <v>6.86</v>
      </c>
      <c r="M275">
        <v>76</v>
      </c>
      <c r="N275">
        <v>77</v>
      </c>
      <c r="O275" s="18">
        <v>0.4109606481481482</v>
      </c>
      <c r="P275" t="s">
        <v>167</v>
      </c>
    </row>
    <row r="276" spans="1:16" x14ac:dyDescent="0.25">
      <c r="A276" t="s">
        <v>153</v>
      </c>
      <c r="B276">
        <v>-11628</v>
      </c>
      <c r="C276">
        <v>13</v>
      </c>
      <c r="D276">
        <v>36963</v>
      </c>
      <c r="E276">
        <v>33.81</v>
      </c>
      <c r="F276">
        <v>26.62</v>
      </c>
      <c r="G276">
        <v>27.15</v>
      </c>
      <c r="H276">
        <v>20.41</v>
      </c>
      <c r="I276">
        <v>15.37</v>
      </c>
      <c r="J276">
        <v>11.56</v>
      </c>
      <c r="K276">
        <v>8.7100000000000009</v>
      </c>
      <c r="L276">
        <v>6.86</v>
      </c>
      <c r="M276">
        <v>76</v>
      </c>
      <c r="N276">
        <v>77</v>
      </c>
      <c r="O276" s="18">
        <v>0.41112268518518519</v>
      </c>
      <c r="P276" t="s">
        <v>167</v>
      </c>
    </row>
    <row r="277" spans="1:16" x14ac:dyDescent="0.25">
      <c r="A277" t="s">
        <v>154</v>
      </c>
      <c r="B277" t="s">
        <v>155</v>
      </c>
      <c r="C277" t="s">
        <v>156</v>
      </c>
      <c r="D277">
        <v>-11628</v>
      </c>
      <c r="E277" t="s">
        <v>125</v>
      </c>
      <c r="F277" t="s">
        <v>157</v>
      </c>
      <c r="G277" s="18">
        <v>0.41144675925925928</v>
      </c>
      <c r="H277" t="s">
        <v>194</v>
      </c>
      <c r="I277">
        <v>-15</v>
      </c>
    </row>
    <row r="278" spans="1:16" x14ac:dyDescent="0.25">
      <c r="A278" t="s">
        <v>153</v>
      </c>
      <c r="B278">
        <v>-12081</v>
      </c>
      <c r="C278">
        <v>1</v>
      </c>
      <c r="D278">
        <v>35472</v>
      </c>
      <c r="E278">
        <v>41.05</v>
      </c>
      <c r="F278">
        <v>32.299999999999997</v>
      </c>
      <c r="G278">
        <v>32.909999999999997</v>
      </c>
      <c r="H278">
        <v>24.42</v>
      </c>
      <c r="I278">
        <v>17.649999999999999</v>
      </c>
      <c r="J278">
        <v>12.81</v>
      </c>
      <c r="K278">
        <v>9.25</v>
      </c>
      <c r="L278">
        <v>6.95</v>
      </c>
      <c r="M278">
        <v>76</v>
      </c>
      <c r="N278">
        <v>78</v>
      </c>
      <c r="O278" s="18">
        <v>0.41248842592592588</v>
      </c>
      <c r="P278" t="s">
        <v>168</v>
      </c>
    </row>
    <row r="279" spans="1:16" x14ac:dyDescent="0.25">
      <c r="A279" t="s">
        <v>153</v>
      </c>
      <c r="B279">
        <v>-12081</v>
      </c>
      <c r="C279">
        <v>2</v>
      </c>
      <c r="D279">
        <v>12985</v>
      </c>
      <c r="E279">
        <v>12.93</v>
      </c>
      <c r="F279">
        <v>10</v>
      </c>
      <c r="G279">
        <v>10.199999999999999</v>
      </c>
      <c r="H279">
        <v>7.61</v>
      </c>
      <c r="I279">
        <v>5.6</v>
      </c>
      <c r="J279">
        <v>4.21</v>
      </c>
      <c r="K279">
        <v>3.17</v>
      </c>
      <c r="L279">
        <v>2.5</v>
      </c>
      <c r="M279">
        <v>76</v>
      </c>
      <c r="N279">
        <v>78</v>
      </c>
      <c r="O279" s="18">
        <v>0.41267361111111112</v>
      </c>
      <c r="P279" t="s">
        <v>168</v>
      </c>
    </row>
    <row r="280" spans="1:16" x14ac:dyDescent="0.25">
      <c r="A280" t="s">
        <v>153</v>
      </c>
      <c r="B280">
        <v>-12081</v>
      </c>
      <c r="C280">
        <v>3</v>
      </c>
      <c r="D280">
        <v>13048</v>
      </c>
      <c r="E280">
        <v>12.6</v>
      </c>
      <c r="F280">
        <v>9.7899999999999991</v>
      </c>
      <c r="G280">
        <v>9.99</v>
      </c>
      <c r="H280">
        <v>7.47</v>
      </c>
      <c r="I280">
        <v>5.5</v>
      </c>
      <c r="J280">
        <v>4.1500000000000004</v>
      </c>
      <c r="K280">
        <v>3.15</v>
      </c>
      <c r="L280">
        <v>2.5099999999999998</v>
      </c>
      <c r="M280">
        <v>76</v>
      </c>
      <c r="N280">
        <v>78</v>
      </c>
      <c r="O280" s="18">
        <v>0.41278935185185189</v>
      </c>
      <c r="P280" t="s">
        <v>168</v>
      </c>
    </row>
    <row r="281" spans="1:16" x14ac:dyDescent="0.25">
      <c r="A281" t="s">
        <v>153</v>
      </c>
      <c r="B281">
        <v>-12081</v>
      </c>
      <c r="C281">
        <v>4</v>
      </c>
      <c r="D281">
        <v>13099</v>
      </c>
      <c r="E281">
        <v>12.49</v>
      </c>
      <c r="F281">
        <v>9.7100000000000009</v>
      </c>
      <c r="G281">
        <v>9.94</v>
      </c>
      <c r="H281">
        <v>7.42</v>
      </c>
      <c r="I281">
        <v>5.49</v>
      </c>
      <c r="J281">
        <v>4.16</v>
      </c>
      <c r="K281">
        <v>3.14</v>
      </c>
      <c r="L281">
        <v>2.4900000000000002</v>
      </c>
      <c r="M281">
        <v>76</v>
      </c>
      <c r="N281">
        <v>78</v>
      </c>
      <c r="O281" s="18">
        <v>0.41289351851851852</v>
      </c>
      <c r="P281" t="s">
        <v>168</v>
      </c>
    </row>
    <row r="282" spans="1:16" x14ac:dyDescent="0.25">
      <c r="A282" t="s">
        <v>153</v>
      </c>
      <c r="B282">
        <v>-12081</v>
      </c>
      <c r="C282">
        <v>5</v>
      </c>
      <c r="D282">
        <v>13095</v>
      </c>
      <c r="E282">
        <v>12.42</v>
      </c>
      <c r="F282">
        <v>9.66</v>
      </c>
      <c r="G282">
        <v>9.89</v>
      </c>
      <c r="H282">
        <v>7.41</v>
      </c>
      <c r="I282">
        <v>5.48</v>
      </c>
      <c r="J282">
        <v>4.16</v>
      </c>
      <c r="K282">
        <v>3.15</v>
      </c>
      <c r="L282">
        <v>2.5099999999999998</v>
      </c>
      <c r="M282">
        <v>76</v>
      </c>
      <c r="N282">
        <v>78</v>
      </c>
      <c r="O282" s="18">
        <v>0.4130092592592593</v>
      </c>
      <c r="P282" t="s">
        <v>168</v>
      </c>
    </row>
    <row r="283" spans="1:16" x14ac:dyDescent="0.25">
      <c r="A283" t="s">
        <v>153</v>
      </c>
      <c r="B283">
        <v>-12081</v>
      </c>
      <c r="C283">
        <v>6</v>
      </c>
      <c r="D283">
        <v>24872</v>
      </c>
      <c r="E283">
        <v>25</v>
      </c>
      <c r="F283">
        <v>19.57</v>
      </c>
      <c r="G283">
        <v>20.05</v>
      </c>
      <c r="H283">
        <v>14.94</v>
      </c>
      <c r="I283">
        <v>10.97</v>
      </c>
      <c r="J283">
        <v>8.19</v>
      </c>
      <c r="K283">
        <v>6.13</v>
      </c>
      <c r="L283">
        <v>4.78</v>
      </c>
      <c r="M283">
        <v>76</v>
      </c>
      <c r="N283">
        <v>78</v>
      </c>
      <c r="O283" s="18">
        <v>0.41312499999999996</v>
      </c>
      <c r="P283" t="s">
        <v>168</v>
      </c>
    </row>
    <row r="284" spans="1:16" x14ac:dyDescent="0.25">
      <c r="A284" t="s">
        <v>153</v>
      </c>
      <c r="B284">
        <v>-12081</v>
      </c>
      <c r="C284">
        <v>7</v>
      </c>
      <c r="D284">
        <v>24937</v>
      </c>
      <c r="E284">
        <v>24.64</v>
      </c>
      <c r="F284">
        <v>19.350000000000001</v>
      </c>
      <c r="G284">
        <v>19.78</v>
      </c>
      <c r="H284">
        <v>14.83</v>
      </c>
      <c r="I284">
        <v>10.95</v>
      </c>
      <c r="J284">
        <v>8.17</v>
      </c>
      <c r="K284">
        <v>6.14</v>
      </c>
      <c r="L284">
        <v>4.8</v>
      </c>
      <c r="M284">
        <v>76</v>
      </c>
      <c r="N284">
        <v>78</v>
      </c>
      <c r="O284" s="18">
        <v>0.41324074074074074</v>
      </c>
      <c r="P284" t="s">
        <v>168</v>
      </c>
    </row>
    <row r="285" spans="1:16" x14ac:dyDescent="0.25">
      <c r="A285" t="s">
        <v>153</v>
      </c>
      <c r="B285">
        <v>-12081</v>
      </c>
      <c r="C285">
        <v>8</v>
      </c>
      <c r="D285">
        <v>25299</v>
      </c>
      <c r="E285">
        <v>24.52</v>
      </c>
      <c r="F285">
        <v>19.32</v>
      </c>
      <c r="G285">
        <v>19.71</v>
      </c>
      <c r="H285">
        <v>14.81</v>
      </c>
      <c r="I285">
        <v>10.94</v>
      </c>
      <c r="J285">
        <v>8.1999999999999993</v>
      </c>
      <c r="K285">
        <v>6.16</v>
      </c>
      <c r="L285">
        <v>4.82</v>
      </c>
      <c r="M285">
        <v>76</v>
      </c>
      <c r="N285">
        <v>78</v>
      </c>
      <c r="O285" s="18">
        <v>0.41335648148148146</v>
      </c>
      <c r="P285" t="s">
        <v>168</v>
      </c>
    </row>
    <row r="286" spans="1:16" x14ac:dyDescent="0.25">
      <c r="A286" t="s">
        <v>153</v>
      </c>
      <c r="B286">
        <v>-12081</v>
      </c>
      <c r="C286">
        <v>9</v>
      </c>
      <c r="D286">
        <v>24914</v>
      </c>
      <c r="E286">
        <v>24.46</v>
      </c>
      <c r="F286">
        <v>19.29</v>
      </c>
      <c r="G286">
        <v>19.66</v>
      </c>
      <c r="H286">
        <v>14.78</v>
      </c>
      <c r="I286">
        <v>10.92</v>
      </c>
      <c r="J286">
        <v>8.1999999999999993</v>
      </c>
      <c r="K286">
        <v>6.18</v>
      </c>
      <c r="L286">
        <v>4.83</v>
      </c>
      <c r="M286">
        <v>76</v>
      </c>
      <c r="N286">
        <v>78</v>
      </c>
      <c r="O286" s="18">
        <v>0.41348379629629628</v>
      </c>
      <c r="P286" t="s">
        <v>168</v>
      </c>
    </row>
    <row r="287" spans="1:16" x14ac:dyDescent="0.25">
      <c r="A287" t="s">
        <v>153</v>
      </c>
      <c r="B287">
        <v>-12081</v>
      </c>
      <c r="C287">
        <v>10</v>
      </c>
      <c r="D287">
        <v>36509</v>
      </c>
      <c r="E287">
        <v>35.99</v>
      </c>
      <c r="F287">
        <v>28.55</v>
      </c>
      <c r="G287">
        <v>29.2</v>
      </c>
      <c r="H287">
        <v>21.93</v>
      </c>
      <c r="I287">
        <v>16.190000000000001</v>
      </c>
      <c r="J287">
        <v>12.07</v>
      </c>
      <c r="K287">
        <v>9</v>
      </c>
      <c r="L287">
        <v>6.96</v>
      </c>
      <c r="M287">
        <v>76</v>
      </c>
      <c r="N287">
        <v>78</v>
      </c>
      <c r="O287" s="18">
        <v>0.41362268518518519</v>
      </c>
      <c r="P287" t="s">
        <v>168</v>
      </c>
    </row>
    <row r="288" spans="1:16" x14ac:dyDescent="0.25">
      <c r="A288" t="s">
        <v>153</v>
      </c>
      <c r="B288">
        <v>-12081</v>
      </c>
      <c r="C288">
        <v>11</v>
      </c>
      <c r="D288">
        <v>36007</v>
      </c>
      <c r="E288">
        <v>35.700000000000003</v>
      </c>
      <c r="F288">
        <v>28.38</v>
      </c>
      <c r="G288">
        <v>28.96</v>
      </c>
      <c r="H288">
        <v>21.77</v>
      </c>
      <c r="I288">
        <v>16.16</v>
      </c>
      <c r="J288">
        <v>12.06</v>
      </c>
      <c r="K288">
        <v>9.02</v>
      </c>
      <c r="L288">
        <v>6.99</v>
      </c>
      <c r="M288">
        <v>76</v>
      </c>
      <c r="N288">
        <v>78</v>
      </c>
      <c r="O288" s="18">
        <v>0.41379629629629627</v>
      </c>
      <c r="P288" t="s">
        <v>168</v>
      </c>
    </row>
    <row r="289" spans="1:16" x14ac:dyDescent="0.25">
      <c r="A289" t="s">
        <v>153</v>
      </c>
      <c r="B289">
        <v>-12081</v>
      </c>
      <c r="C289">
        <v>12</v>
      </c>
      <c r="D289">
        <v>36111</v>
      </c>
      <c r="E289">
        <v>35.6</v>
      </c>
      <c r="F289">
        <v>28.32</v>
      </c>
      <c r="G289">
        <v>28.92</v>
      </c>
      <c r="H289">
        <v>21.79</v>
      </c>
      <c r="I289">
        <v>16.18</v>
      </c>
      <c r="J289">
        <v>12.09</v>
      </c>
      <c r="K289">
        <v>9.0500000000000007</v>
      </c>
      <c r="L289">
        <v>7.02</v>
      </c>
      <c r="M289">
        <v>76</v>
      </c>
      <c r="N289">
        <v>78</v>
      </c>
      <c r="O289" s="18">
        <v>0.41395833333333337</v>
      </c>
      <c r="P289" t="s">
        <v>168</v>
      </c>
    </row>
    <row r="290" spans="1:16" x14ac:dyDescent="0.25">
      <c r="A290" t="s">
        <v>153</v>
      </c>
      <c r="B290">
        <v>-12081</v>
      </c>
      <c r="C290">
        <v>13</v>
      </c>
      <c r="D290">
        <v>36361</v>
      </c>
      <c r="E290">
        <v>35.43</v>
      </c>
      <c r="F290">
        <v>28.22</v>
      </c>
      <c r="G290">
        <v>28.81</v>
      </c>
      <c r="H290">
        <v>21.71</v>
      </c>
      <c r="I290">
        <v>16.149999999999999</v>
      </c>
      <c r="J290">
        <v>12.08</v>
      </c>
      <c r="K290">
        <v>9.06</v>
      </c>
      <c r="L290">
        <v>7.01</v>
      </c>
      <c r="M290">
        <v>76</v>
      </c>
      <c r="N290">
        <v>78</v>
      </c>
      <c r="O290" s="18">
        <v>0.41412037037037036</v>
      </c>
      <c r="P290" t="s">
        <v>168</v>
      </c>
    </row>
    <row r="291" spans="1:16" x14ac:dyDescent="0.25">
      <c r="A291" t="s">
        <v>154</v>
      </c>
      <c r="B291" t="s">
        <v>155</v>
      </c>
      <c r="C291" t="s">
        <v>156</v>
      </c>
      <c r="D291">
        <v>-12081</v>
      </c>
      <c r="E291" t="s">
        <v>125</v>
      </c>
      <c r="F291" t="s">
        <v>157</v>
      </c>
      <c r="G291" s="18">
        <v>0.41546296296296298</v>
      </c>
      <c r="H291" t="s">
        <v>194</v>
      </c>
      <c r="I291">
        <v>-15</v>
      </c>
    </row>
    <row r="292" spans="1:16" x14ac:dyDescent="0.25">
      <c r="A292" t="s">
        <v>153</v>
      </c>
      <c r="B292">
        <v>-12234</v>
      </c>
      <c r="C292">
        <v>1</v>
      </c>
      <c r="D292">
        <v>35515</v>
      </c>
      <c r="E292">
        <v>40.119999999999997</v>
      </c>
      <c r="F292">
        <v>30.73</v>
      </c>
      <c r="G292">
        <v>31.72</v>
      </c>
      <c r="H292">
        <v>23.15</v>
      </c>
      <c r="I292">
        <v>16.579999999999998</v>
      </c>
      <c r="J292">
        <v>11.85</v>
      </c>
      <c r="K292">
        <v>8.59</v>
      </c>
      <c r="L292">
        <v>6.54</v>
      </c>
      <c r="M292">
        <v>77</v>
      </c>
      <c r="N292">
        <v>77</v>
      </c>
      <c r="O292" s="18">
        <v>0.41604166666666664</v>
      </c>
      <c r="P292" t="s">
        <v>169</v>
      </c>
    </row>
    <row r="293" spans="1:16" x14ac:dyDescent="0.25">
      <c r="A293" t="s">
        <v>153</v>
      </c>
      <c r="B293">
        <v>-12234</v>
      </c>
      <c r="C293">
        <v>2</v>
      </c>
      <c r="D293">
        <v>13081</v>
      </c>
      <c r="E293">
        <v>12.56</v>
      </c>
      <c r="F293">
        <v>9.5299999999999994</v>
      </c>
      <c r="G293">
        <v>9.77</v>
      </c>
      <c r="H293">
        <v>7.2</v>
      </c>
      <c r="I293">
        <v>5.28</v>
      </c>
      <c r="J293">
        <v>3.93</v>
      </c>
      <c r="K293">
        <v>2.97</v>
      </c>
      <c r="L293">
        <v>2.38</v>
      </c>
      <c r="M293">
        <v>77</v>
      </c>
      <c r="N293">
        <v>77</v>
      </c>
      <c r="O293" s="18">
        <v>0.41620370370370369</v>
      </c>
      <c r="P293" t="s">
        <v>169</v>
      </c>
    </row>
    <row r="294" spans="1:16" x14ac:dyDescent="0.25">
      <c r="A294" t="s">
        <v>153</v>
      </c>
      <c r="B294">
        <v>-12234</v>
      </c>
      <c r="C294">
        <v>3</v>
      </c>
      <c r="D294">
        <v>13067</v>
      </c>
      <c r="E294">
        <v>12.28</v>
      </c>
      <c r="F294">
        <v>9.35</v>
      </c>
      <c r="G294">
        <v>9.58</v>
      </c>
      <c r="H294">
        <v>7.07</v>
      </c>
      <c r="I294">
        <v>5.19</v>
      </c>
      <c r="J294">
        <v>3.89</v>
      </c>
      <c r="K294">
        <v>2.96</v>
      </c>
      <c r="L294">
        <v>2.36</v>
      </c>
      <c r="M294">
        <v>77</v>
      </c>
      <c r="N294">
        <v>77</v>
      </c>
      <c r="O294" s="18">
        <v>0.41636574074074079</v>
      </c>
      <c r="P294" t="s">
        <v>169</v>
      </c>
    </row>
    <row r="295" spans="1:16" x14ac:dyDescent="0.25">
      <c r="A295" t="s">
        <v>153</v>
      </c>
      <c r="B295">
        <v>-12234</v>
      </c>
      <c r="C295">
        <v>4</v>
      </c>
      <c r="D295">
        <v>13073</v>
      </c>
      <c r="E295">
        <v>12.1</v>
      </c>
      <c r="F295">
        <v>9.23</v>
      </c>
      <c r="G295">
        <v>9.48</v>
      </c>
      <c r="H295">
        <v>7.01</v>
      </c>
      <c r="I295">
        <v>5.15</v>
      </c>
      <c r="J295">
        <v>3.87</v>
      </c>
      <c r="K295">
        <v>2.94</v>
      </c>
      <c r="L295">
        <v>2.35</v>
      </c>
      <c r="M295">
        <v>77</v>
      </c>
      <c r="N295">
        <v>77</v>
      </c>
      <c r="O295" s="18">
        <v>0.41649305555555555</v>
      </c>
      <c r="P295" t="s">
        <v>169</v>
      </c>
    </row>
    <row r="296" spans="1:16" x14ac:dyDescent="0.25">
      <c r="A296" t="s">
        <v>153</v>
      </c>
      <c r="B296">
        <v>-12234</v>
      </c>
      <c r="C296">
        <v>5</v>
      </c>
      <c r="D296">
        <v>13154</v>
      </c>
      <c r="E296">
        <v>12.06</v>
      </c>
      <c r="F296">
        <v>9.2200000000000006</v>
      </c>
      <c r="G296">
        <v>9.4499999999999993</v>
      </c>
      <c r="H296">
        <v>7.02</v>
      </c>
      <c r="I296">
        <v>5.15</v>
      </c>
      <c r="J296">
        <v>3.86</v>
      </c>
      <c r="K296">
        <v>2.94</v>
      </c>
      <c r="L296">
        <v>2.37</v>
      </c>
      <c r="M296">
        <v>77</v>
      </c>
      <c r="N296">
        <v>77</v>
      </c>
      <c r="O296" s="18">
        <v>0.41662037037037036</v>
      </c>
      <c r="P296" t="s">
        <v>169</v>
      </c>
    </row>
    <row r="297" spans="1:16" x14ac:dyDescent="0.25">
      <c r="A297" t="s">
        <v>153</v>
      </c>
      <c r="B297">
        <v>-12234</v>
      </c>
      <c r="C297">
        <v>6</v>
      </c>
      <c r="D297">
        <v>24824</v>
      </c>
      <c r="E297">
        <v>24.21</v>
      </c>
      <c r="F297">
        <v>18.55</v>
      </c>
      <c r="G297">
        <v>19.149999999999999</v>
      </c>
      <c r="H297">
        <v>14.1</v>
      </c>
      <c r="I297">
        <v>10.28</v>
      </c>
      <c r="J297">
        <v>7.6</v>
      </c>
      <c r="K297">
        <v>5.7</v>
      </c>
      <c r="L297">
        <v>4.49</v>
      </c>
      <c r="M297">
        <v>77</v>
      </c>
      <c r="N297">
        <v>77</v>
      </c>
      <c r="O297" s="18">
        <v>0.41672453703703699</v>
      </c>
      <c r="P297" t="s">
        <v>169</v>
      </c>
    </row>
    <row r="298" spans="1:16" x14ac:dyDescent="0.25">
      <c r="A298" t="s">
        <v>153</v>
      </c>
      <c r="B298">
        <v>-12234</v>
      </c>
      <c r="C298">
        <v>7</v>
      </c>
      <c r="D298">
        <v>25075</v>
      </c>
      <c r="E298">
        <v>23.98</v>
      </c>
      <c r="F298">
        <v>18.43</v>
      </c>
      <c r="G298">
        <v>18.98</v>
      </c>
      <c r="H298">
        <v>14.01</v>
      </c>
      <c r="I298">
        <v>10.26</v>
      </c>
      <c r="J298">
        <v>7.61</v>
      </c>
      <c r="K298">
        <v>5.73</v>
      </c>
      <c r="L298">
        <v>4.51</v>
      </c>
      <c r="M298">
        <v>77</v>
      </c>
      <c r="N298">
        <v>77</v>
      </c>
      <c r="O298" s="18">
        <v>0.41685185185185186</v>
      </c>
      <c r="P298" t="s">
        <v>169</v>
      </c>
    </row>
    <row r="299" spans="1:16" x14ac:dyDescent="0.25">
      <c r="A299" t="s">
        <v>153</v>
      </c>
      <c r="B299">
        <v>-12234</v>
      </c>
      <c r="C299">
        <v>8</v>
      </c>
      <c r="D299">
        <v>25269</v>
      </c>
      <c r="E299">
        <v>23.8</v>
      </c>
      <c r="F299">
        <v>18.34</v>
      </c>
      <c r="G299">
        <v>18.86</v>
      </c>
      <c r="H299">
        <v>13.98</v>
      </c>
      <c r="I299">
        <v>10.23</v>
      </c>
      <c r="J299">
        <v>7.6</v>
      </c>
      <c r="K299">
        <v>5.74</v>
      </c>
      <c r="L299">
        <v>4.53</v>
      </c>
      <c r="M299">
        <v>77</v>
      </c>
      <c r="N299">
        <v>77</v>
      </c>
      <c r="O299" s="18">
        <v>0.41696759259259258</v>
      </c>
      <c r="P299" t="s">
        <v>169</v>
      </c>
    </row>
    <row r="300" spans="1:16" x14ac:dyDescent="0.25">
      <c r="A300" t="s">
        <v>153</v>
      </c>
      <c r="B300">
        <v>-12234</v>
      </c>
      <c r="C300">
        <v>9</v>
      </c>
      <c r="D300">
        <v>25394</v>
      </c>
      <c r="E300">
        <v>23.75</v>
      </c>
      <c r="F300">
        <v>18.350000000000001</v>
      </c>
      <c r="G300">
        <v>18.86</v>
      </c>
      <c r="H300">
        <v>14.02</v>
      </c>
      <c r="I300">
        <v>10.25</v>
      </c>
      <c r="J300">
        <v>7.63</v>
      </c>
      <c r="K300">
        <v>5.75</v>
      </c>
      <c r="L300">
        <v>4.55</v>
      </c>
      <c r="M300">
        <v>77</v>
      </c>
      <c r="N300">
        <v>77</v>
      </c>
      <c r="O300" s="18">
        <v>0.41708333333333331</v>
      </c>
      <c r="P300" t="s">
        <v>169</v>
      </c>
    </row>
    <row r="301" spans="1:16" x14ac:dyDescent="0.25">
      <c r="A301" t="s">
        <v>153</v>
      </c>
      <c r="B301">
        <v>-12234</v>
      </c>
      <c r="C301">
        <v>10</v>
      </c>
      <c r="D301">
        <v>36702</v>
      </c>
      <c r="E301">
        <v>34.93</v>
      </c>
      <c r="F301">
        <v>27.14</v>
      </c>
      <c r="G301">
        <v>27.94</v>
      </c>
      <c r="H301">
        <v>20.73</v>
      </c>
      <c r="I301">
        <v>15.16</v>
      </c>
      <c r="J301">
        <v>11.17</v>
      </c>
      <c r="K301">
        <v>8.3699999999999992</v>
      </c>
      <c r="L301">
        <v>6.54</v>
      </c>
      <c r="M301">
        <v>77</v>
      </c>
      <c r="N301">
        <v>77</v>
      </c>
      <c r="O301" s="18">
        <v>0.41723379629629626</v>
      </c>
      <c r="P301" t="s">
        <v>169</v>
      </c>
    </row>
    <row r="302" spans="1:16" x14ac:dyDescent="0.25">
      <c r="A302" t="s">
        <v>153</v>
      </c>
      <c r="B302">
        <v>-12234</v>
      </c>
      <c r="C302">
        <v>11</v>
      </c>
      <c r="D302">
        <v>36667</v>
      </c>
      <c r="E302">
        <v>34.630000000000003</v>
      </c>
      <c r="F302">
        <v>26.93</v>
      </c>
      <c r="G302">
        <v>27.68</v>
      </c>
      <c r="H302">
        <v>20.56</v>
      </c>
      <c r="I302">
        <v>15.1</v>
      </c>
      <c r="J302">
        <v>11.15</v>
      </c>
      <c r="K302">
        <v>8.36</v>
      </c>
      <c r="L302">
        <v>6.53</v>
      </c>
      <c r="M302">
        <v>77</v>
      </c>
      <c r="N302">
        <v>77</v>
      </c>
      <c r="O302" s="18">
        <v>0.41739583333333335</v>
      </c>
      <c r="P302" t="s">
        <v>169</v>
      </c>
    </row>
    <row r="303" spans="1:16" x14ac:dyDescent="0.25">
      <c r="A303" t="s">
        <v>153</v>
      </c>
      <c r="B303">
        <v>-12234</v>
      </c>
      <c r="C303">
        <v>12</v>
      </c>
      <c r="D303">
        <v>36449</v>
      </c>
      <c r="E303">
        <v>34.43</v>
      </c>
      <c r="F303">
        <v>26.82</v>
      </c>
      <c r="G303">
        <v>27.57</v>
      </c>
      <c r="H303">
        <v>20.52</v>
      </c>
      <c r="I303">
        <v>15.08</v>
      </c>
      <c r="J303">
        <v>11.16</v>
      </c>
      <c r="K303">
        <v>8.3800000000000008</v>
      </c>
      <c r="L303">
        <v>6.58</v>
      </c>
      <c r="M303">
        <v>77</v>
      </c>
      <c r="N303">
        <v>77</v>
      </c>
      <c r="O303" s="18">
        <v>0.4175578703703704</v>
      </c>
      <c r="P303" t="s">
        <v>169</v>
      </c>
    </row>
    <row r="304" spans="1:16" x14ac:dyDescent="0.25">
      <c r="A304" t="s">
        <v>153</v>
      </c>
      <c r="B304">
        <v>-12234</v>
      </c>
      <c r="C304">
        <v>13</v>
      </c>
      <c r="D304">
        <v>36321</v>
      </c>
      <c r="E304">
        <v>34.32</v>
      </c>
      <c r="F304">
        <v>26.78</v>
      </c>
      <c r="G304">
        <v>27.48</v>
      </c>
      <c r="H304">
        <v>20.45</v>
      </c>
      <c r="I304">
        <v>15.04</v>
      </c>
      <c r="J304">
        <v>11.14</v>
      </c>
      <c r="K304">
        <v>8.3699999999999992</v>
      </c>
      <c r="L304">
        <v>6.55</v>
      </c>
      <c r="M304">
        <v>77</v>
      </c>
      <c r="N304">
        <v>77</v>
      </c>
      <c r="O304" s="18">
        <v>0.41771990740740739</v>
      </c>
      <c r="P304" t="s">
        <v>169</v>
      </c>
    </row>
    <row r="305" spans="1:16" x14ac:dyDescent="0.25">
      <c r="A305" t="s">
        <v>154</v>
      </c>
      <c r="B305" t="s">
        <v>155</v>
      </c>
      <c r="C305" t="s">
        <v>156</v>
      </c>
      <c r="D305">
        <v>-12234</v>
      </c>
      <c r="E305" t="s">
        <v>125</v>
      </c>
      <c r="F305" t="s">
        <v>157</v>
      </c>
      <c r="G305" s="18">
        <v>0.4180787037037037</v>
      </c>
      <c r="H305" t="s">
        <v>194</v>
      </c>
      <c r="I305">
        <v>-15</v>
      </c>
    </row>
    <row r="306" spans="1:16" x14ac:dyDescent="0.25">
      <c r="A306" t="s">
        <v>153</v>
      </c>
      <c r="B306">
        <v>-17592</v>
      </c>
      <c r="C306">
        <v>1</v>
      </c>
      <c r="D306">
        <v>23377</v>
      </c>
      <c r="E306">
        <v>64.3</v>
      </c>
      <c r="F306">
        <v>38.42</v>
      </c>
      <c r="G306">
        <v>39.380000000000003</v>
      </c>
      <c r="H306">
        <v>19.690000000000001</v>
      </c>
      <c r="I306">
        <v>11.52</v>
      </c>
      <c r="J306">
        <v>7.98</v>
      </c>
      <c r="K306">
        <v>6.03</v>
      </c>
      <c r="L306">
        <v>4.8899999999999997</v>
      </c>
      <c r="M306">
        <v>76</v>
      </c>
      <c r="N306">
        <v>77</v>
      </c>
      <c r="O306" s="18">
        <v>0.42472222222222222</v>
      </c>
      <c r="P306" t="s">
        <v>193</v>
      </c>
    </row>
    <row r="307" spans="1:16" x14ac:dyDescent="0.25">
      <c r="A307" t="s">
        <v>153</v>
      </c>
      <c r="B307">
        <v>-17592</v>
      </c>
      <c r="C307">
        <v>2</v>
      </c>
      <c r="D307">
        <v>6669</v>
      </c>
      <c r="E307">
        <v>11.72</v>
      </c>
      <c r="F307">
        <v>7.08</v>
      </c>
      <c r="G307">
        <v>7.26</v>
      </c>
      <c r="H307">
        <v>3.93</v>
      </c>
      <c r="I307">
        <v>2.63</v>
      </c>
      <c r="J307">
        <v>1.98</v>
      </c>
      <c r="K307">
        <v>1.53</v>
      </c>
      <c r="L307">
        <v>1.25</v>
      </c>
      <c r="M307">
        <v>76</v>
      </c>
      <c r="N307">
        <v>77</v>
      </c>
      <c r="O307" s="18">
        <v>0.42488425925925927</v>
      </c>
      <c r="P307" t="s">
        <v>193</v>
      </c>
    </row>
    <row r="308" spans="1:16" x14ac:dyDescent="0.25">
      <c r="A308" t="s">
        <v>153</v>
      </c>
      <c r="B308">
        <v>-17592</v>
      </c>
      <c r="C308">
        <v>3</v>
      </c>
      <c r="D308">
        <v>6668</v>
      </c>
      <c r="E308">
        <v>11.3</v>
      </c>
      <c r="F308">
        <v>6.97</v>
      </c>
      <c r="G308">
        <v>7.15</v>
      </c>
      <c r="H308">
        <v>3.91</v>
      </c>
      <c r="I308">
        <v>2.6</v>
      </c>
      <c r="J308">
        <v>1.98</v>
      </c>
      <c r="K308">
        <v>1.53</v>
      </c>
      <c r="L308">
        <v>1.26</v>
      </c>
      <c r="M308">
        <v>76</v>
      </c>
      <c r="N308">
        <v>77</v>
      </c>
      <c r="O308" s="18">
        <v>0.42504629629629626</v>
      </c>
      <c r="P308" t="s">
        <v>193</v>
      </c>
    </row>
    <row r="309" spans="1:16" x14ac:dyDescent="0.25">
      <c r="A309" t="s">
        <v>153</v>
      </c>
      <c r="B309">
        <v>-17592</v>
      </c>
      <c r="C309">
        <v>4</v>
      </c>
      <c r="D309">
        <v>6690</v>
      </c>
      <c r="E309">
        <v>11.13</v>
      </c>
      <c r="F309">
        <v>6.94</v>
      </c>
      <c r="G309">
        <v>7.11</v>
      </c>
      <c r="H309">
        <v>3.9</v>
      </c>
      <c r="I309">
        <v>2.61</v>
      </c>
      <c r="J309">
        <v>1.99</v>
      </c>
      <c r="K309">
        <v>1.54</v>
      </c>
      <c r="L309">
        <v>1.27</v>
      </c>
      <c r="M309">
        <v>76</v>
      </c>
      <c r="N309">
        <v>77</v>
      </c>
      <c r="O309" s="18">
        <v>0.42528935185185185</v>
      </c>
      <c r="P309" t="s">
        <v>193</v>
      </c>
    </row>
    <row r="310" spans="1:16" x14ac:dyDescent="0.25">
      <c r="A310" t="s">
        <v>153</v>
      </c>
      <c r="B310">
        <v>-17592</v>
      </c>
      <c r="C310">
        <v>5</v>
      </c>
      <c r="D310">
        <v>6739</v>
      </c>
      <c r="E310">
        <v>11.11</v>
      </c>
      <c r="F310">
        <v>6.93</v>
      </c>
      <c r="G310">
        <v>7.1</v>
      </c>
      <c r="H310">
        <v>3.88</v>
      </c>
      <c r="I310">
        <v>2.59</v>
      </c>
      <c r="J310">
        <v>1.96</v>
      </c>
      <c r="K310">
        <v>1.53</v>
      </c>
      <c r="L310">
        <v>1.25</v>
      </c>
      <c r="M310">
        <v>76</v>
      </c>
      <c r="N310">
        <v>77</v>
      </c>
      <c r="O310" s="18">
        <v>0.42547453703703703</v>
      </c>
      <c r="P310" t="s">
        <v>193</v>
      </c>
    </row>
    <row r="311" spans="1:16" x14ac:dyDescent="0.25">
      <c r="A311" t="s">
        <v>153</v>
      </c>
      <c r="B311">
        <v>-17592</v>
      </c>
      <c r="C311">
        <v>6</v>
      </c>
      <c r="D311">
        <v>12932</v>
      </c>
      <c r="E311">
        <v>24.3</v>
      </c>
      <c r="F311">
        <v>15.18</v>
      </c>
      <c r="G311">
        <v>15.6</v>
      </c>
      <c r="H311">
        <v>8.44</v>
      </c>
      <c r="I311">
        <v>5.42</v>
      </c>
      <c r="J311">
        <v>3.99</v>
      </c>
      <c r="K311">
        <v>3.08</v>
      </c>
      <c r="L311">
        <v>2.52</v>
      </c>
      <c r="M311">
        <v>76</v>
      </c>
      <c r="N311">
        <v>77</v>
      </c>
      <c r="O311" s="18">
        <v>0.42562499999999998</v>
      </c>
      <c r="P311" t="s">
        <v>193</v>
      </c>
    </row>
    <row r="312" spans="1:16" x14ac:dyDescent="0.25">
      <c r="A312" t="s">
        <v>153</v>
      </c>
      <c r="B312">
        <v>-17592</v>
      </c>
      <c r="C312">
        <v>7</v>
      </c>
      <c r="D312">
        <v>12871</v>
      </c>
      <c r="E312">
        <v>23.99</v>
      </c>
      <c r="F312">
        <v>15.11</v>
      </c>
      <c r="G312">
        <v>15.52</v>
      </c>
      <c r="H312">
        <v>8.4600000000000009</v>
      </c>
      <c r="I312">
        <v>5.43</v>
      </c>
      <c r="J312">
        <v>4.0199999999999996</v>
      </c>
      <c r="K312">
        <v>3.09</v>
      </c>
      <c r="L312">
        <v>2.54</v>
      </c>
      <c r="M312">
        <v>76</v>
      </c>
      <c r="N312">
        <v>77</v>
      </c>
      <c r="O312" s="18">
        <v>0.42575231481481479</v>
      </c>
      <c r="P312" t="s">
        <v>193</v>
      </c>
    </row>
    <row r="313" spans="1:16" x14ac:dyDescent="0.25">
      <c r="A313" t="s">
        <v>153</v>
      </c>
      <c r="B313">
        <v>-17592</v>
      </c>
      <c r="C313">
        <v>8</v>
      </c>
      <c r="D313">
        <v>12868</v>
      </c>
      <c r="E313">
        <v>23.79</v>
      </c>
      <c r="F313">
        <v>15.06</v>
      </c>
      <c r="G313">
        <v>15.47</v>
      </c>
      <c r="H313">
        <v>8.4499999999999993</v>
      </c>
      <c r="I313">
        <v>5.43</v>
      </c>
      <c r="J313">
        <v>4.01</v>
      </c>
      <c r="K313">
        <v>3.08</v>
      </c>
      <c r="L313">
        <v>2.52</v>
      </c>
      <c r="M313">
        <v>76</v>
      </c>
      <c r="N313">
        <v>77</v>
      </c>
      <c r="O313" s="18">
        <v>0.42587962962962966</v>
      </c>
      <c r="P313" t="s">
        <v>193</v>
      </c>
    </row>
    <row r="314" spans="1:16" x14ac:dyDescent="0.25">
      <c r="A314" t="s">
        <v>153</v>
      </c>
      <c r="B314">
        <v>-17592</v>
      </c>
      <c r="C314">
        <v>9</v>
      </c>
      <c r="D314">
        <v>12928</v>
      </c>
      <c r="E314">
        <v>23.7</v>
      </c>
      <c r="F314">
        <v>15.02</v>
      </c>
      <c r="G314">
        <v>15.43</v>
      </c>
      <c r="H314">
        <v>8.44</v>
      </c>
      <c r="I314">
        <v>5.41</v>
      </c>
      <c r="J314">
        <v>4</v>
      </c>
      <c r="K314">
        <v>3.08</v>
      </c>
      <c r="L314">
        <v>2.52</v>
      </c>
      <c r="M314">
        <v>76</v>
      </c>
      <c r="N314">
        <v>77</v>
      </c>
      <c r="O314" s="18">
        <v>0.42601851851851852</v>
      </c>
      <c r="P314" t="s">
        <v>193</v>
      </c>
    </row>
    <row r="315" spans="1:16" x14ac:dyDescent="0.25">
      <c r="A315" t="s">
        <v>153</v>
      </c>
      <c r="B315">
        <v>-17592</v>
      </c>
      <c r="C315">
        <v>10</v>
      </c>
      <c r="D315">
        <v>24158</v>
      </c>
      <c r="E315">
        <v>48.23</v>
      </c>
      <c r="F315">
        <v>31.16</v>
      </c>
      <c r="G315">
        <v>32.17</v>
      </c>
      <c r="H315">
        <v>17.829999999999998</v>
      </c>
      <c r="I315">
        <v>11.18</v>
      </c>
      <c r="J315">
        <v>8</v>
      </c>
      <c r="K315">
        <v>6.1</v>
      </c>
      <c r="L315">
        <v>4.9400000000000004</v>
      </c>
      <c r="M315">
        <v>76</v>
      </c>
      <c r="N315">
        <v>77</v>
      </c>
      <c r="O315" s="18">
        <v>0.4261226851851852</v>
      </c>
      <c r="P315" t="s">
        <v>193</v>
      </c>
    </row>
    <row r="316" spans="1:16" x14ac:dyDescent="0.25">
      <c r="A316" t="s">
        <v>153</v>
      </c>
      <c r="B316">
        <v>-17592</v>
      </c>
      <c r="C316">
        <v>11</v>
      </c>
      <c r="D316">
        <v>24372</v>
      </c>
      <c r="E316">
        <v>47.47</v>
      </c>
      <c r="F316">
        <v>31.03</v>
      </c>
      <c r="G316">
        <v>31.89</v>
      </c>
      <c r="H316">
        <v>17.87</v>
      </c>
      <c r="I316">
        <v>11.3</v>
      </c>
      <c r="J316">
        <v>8.06</v>
      </c>
      <c r="K316">
        <v>6.15</v>
      </c>
      <c r="L316">
        <v>5</v>
      </c>
      <c r="M316">
        <v>76</v>
      </c>
      <c r="N316">
        <v>77</v>
      </c>
      <c r="O316" s="18">
        <v>0.42625000000000002</v>
      </c>
      <c r="P316" t="s">
        <v>193</v>
      </c>
    </row>
    <row r="317" spans="1:16" x14ac:dyDescent="0.25">
      <c r="A317" t="s">
        <v>153</v>
      </c>
      <c r="B317">
        <v>-17592</v>
      </c>
      <c r="C317">
        <v>12</v>
      </c>
      <c r="D317">
        <v>24689</v>
      </c>
      <c r="E317">
        <v>47.27</v>
      </c>
      <c r="F317">
        <v>30.98</v>
      </c>
      <c r="G317">
        <v>31.99</v>
      </c>
      <c r="H317">
        <v>17.989999999999998</v>
      </c>
      <c r="I317">
        <v>11.36</v>
      </c>
      <c r="J317">
        <v>8.11</v>
      </c>
      <c r="K317">
        <v>6.2</v>
      </c>
      <c r="L317">
        <v>5.0199999999999996</v>
      </c>
      <c r="M317">
        <v>76</v>
      </c>
      <c r="N317">
        <v>77</v>
      </c>
      <c r="O317" s="18">
        <v>0.4263657407407408</v>
      </c>
      <c r="P317" t="s">
        <v>193</v>
      </c>
    </row>
    <row r="318" spans="1:16" x14ac:dyDescent="0.25">
      <c r="A318" t="s">
        <v>153</v>
      </c>
      <c r="B318">
        <v>-17592</v>
      </c>
      <c r="C318">
        <v>13</v>
      </c>
      <c r="D318">
        <v>24342</v>
      </c>
      <c r="E318">
        <v>46.84</v>
      </c>
      <c r="F318">
        <v>30.84</v>
      </c>
      <c r="G318">
        <v>31.69</v>
      </c>
      <c r="H318">
        <v>17.899999999999999</v>
      </c>
      <c r="I318">
        <v>11.32</v>
      </c>
      <c r="J318">
        <v>8.08</v>
      </c>
      <c r="K318">
        <v>6.18</v>
      </c>
      <c r="L318">
        <v>5</v>
      </c>
      <c r="M318">
        <v>76</v>
      </c>
      <c r="N318">
        <v>77</v>
      </c>
      <c r="O318" s="18">
        <v>0.42649305555555556</v>
      </c>
      <c r="P318" t="s">
        <v>193</v>
      </c>
    </row>
    <row r="319" spans="1:16" x14ac:dyDescent="0.25">
      <c r="A319" t="s">
        <v>154</v>
      </c>
      <c r="B319" t="s">
        <v>155</v>
      </c>
      <c r="C319" t="s">
        <v>156</v>
      </c>
      <c r="D319">
        <v>-17592</v>
      </c>
      <c r="E319" t="s">
        <v>125</v>
      </c>
      <c r="F319" t="s">
        <v>157</v>
      </c>
      <c r="G319" s="18">
        <v>0.42689814814814814</v>
      </c>
      <c r="H319" t="s">
        <v>194</v>
      </c>
      <c r="I319">
        <v>-5</v>
      </c>
    </row>
    <row r="320" spans="1:16" x14ac:dyDescent="0.25">
      <c r="A320" t="s">
        <v>153</v>
      </c>
      <c r="B320">
        <v>-17745</v>
      </c>
      <c r="C320">
        <v>1</v>
      </c>
      <c r="D320">
        <v>23410</v>
      </c>
      <c r="E320">
        <v>64.27</v>
      </c>
      <c r="F320">
        <v>39.82</v>
      </c>
      <c r="G320">
        <v>40.94</v>
      </c>
      <c r="H320">
        <v>20.97</v>
      </c>
      <c r="I320">
        <v>11.95</v>
      </c>
      <c r="J320">
        <v>8.1</v>
      </c>
      <c r="K320">
        <v>6.1</v>
      </c>
      <c r="L320">
        <v>4.93</v>
      </c>
      <c r="M320">
        <v>76</v>
      </c>
      <c r="N320">
        <v>77</v>
      </c>
      <c r="O320" s="18">
        <v>0.42747685185185186</v>
      </c>
      <c r="P320" t="s">
        <v>195</v>
      </c>
    </row>
    <row r="321" spans="1:16" x14ac:dyDescent="0.25">
      <c r="A321" t="s">
        <v>153</v>
      </c>
      <c r="B321">
        <v>-17745</v>
      </c>
      <c r="C321">
        <v>2</v>
      </c>
      <c r="D321">
        <v>6603</v>
      </c>
      <c r="E321">
        <v>11.13</v>
      </c>
      <c r="F321">
        <v>6.88</v>
      </c>
      <c r="G321">
        <v>7.14</v>
      </c>
      <c r="H321">
        <v>3.94</v>
      </c>
      <c r="I321">
        <v>2.62</v>
      </c>
      <c r="J321">
        <v>1.97</v>
      </c>
      <c r="K321">
        <v>1.54</v>
      </c>
      <c r="L321">
        <v>1.27</v>
      </c>
      <c r="M321">
        <v>76</v>
      </c>
      <c r="N321">
        <v>77</v>
      </c>
      <c r="O321" s="18">
        <v>0.42767361111111107</v>
      </c>
      <c r="P321" t="s">
        <v>195</v>
      </c>
    </row>
    <row r="322" spans="1:16" x14ac:dyDescent="0.25">
      <c r="A322" t="s">
        <v>153</v>
      </c>
      <c r="B322">
        <v>-17745</v>
      </c>
      <c r="C322">
        <v>3</v>
      </c>
      <c r="D322">
        <v>6715</v>
      </c>
      <c r="E322">
        <v>10.97</v>
      </c>
      <c r="F322">
        <v>6.91</v>
      </c>
      <c r="G322">
        <v>7.16</v>
      </c>
      <c r="H322">
        <v>3.98</v>
      </c>
      <c r="I322">
        <v>2.63</v>
      </c>
      <c r="J322">
        <v>1.98</v>
      </c>
      <c r="K322">
        <v>1.56</v>
      </c>
      <c r="L322">
        <v>1.28</v>
      </c>
      <c r="M322">
        <v>76</v>
      </c>
      <c r="N322">
        <v>77</v>
      </c>
      <c r="O322" s="18">
        <v>0.42781249999999998</v>
      </c>
      <c r="P322" t="s">
        <v>195</v>
      </c>
    </row>
    <row r="323" spans="1:16" x14ac:dyDescent="0.25">
      <c r="A323" t="s">
        <v>153</v>
      </c>
      <c r="B323">
        <v>-17745</v>
      </c>
      <c r="C323">
        <v>4</v>
      </c>
      <c r="D323">
        <v>6709</v>
      </c>
      <c r="E323">
        <v>10.8</v>
      </c>
      <c r="F323">
        <v>6.85</v>
      </c>
      <c r="G323">
        <v>7.09</v>
      </c>
      <c r="H323">
        <v>3.95</v>
      </c>
      <c r="I323">
        <v>2.6</v>
      </c>
      <c r="J323">
        <v>1.97</v>
      </c>
      <c r="K323">
        <v>1.55</v>
      </c>
      <c r="L323">
        <v>1.28</v>
      </c>
      <c r="M323">
        <v>76</v>
      </c>
      <c r="N323">
        <v>77</v>
      </c>
      <c r="O323" s="18">
        <v>0.4279513888888889</v>
      </c>
      <c r="P323" t="s">
        <v>195</v>
      </c>
    </row>
    <row r="324" spans="1:16" x14ac:dyDescent="0.25">
      <c r="A324" t="s">
        <v>153</v>
      </c>
      <c r="B324">
        <v>-17745</v>
      </c>
      <c r="C324">
        <v>5</v>
      </c>
      <c r="D324">
        <v>6700</v>
      </c>
      <c r="E324">
        <v>10.76</v>
      </c>
      <c r="F324">
        <v>6.83</v>
      </c>
      <c r="G324">
        <v>7.08</v>
      </c>
      <c r="H324">
        <v>3.96</v>
      </c>
      <c r="I324">
        <v>2.6</v>
      </c>
      <c r="J324">
        <v>1.98</v>
      </c>
      <c r="K324">
        <v>1.56</v>
      </c>
      <c r="L324">
        <v>1.29</v>
      </c>
      <c r="M324">
        <v>76</v>
      </c>
      <c r="N324">
        <v>77</v>
      </c>
      <c r="O324" s="18">
        <v>0.42807870370370371</v>
      </c>
      <c r="P324" t="s">
        <v>195</v>
      </c>
    </row>
    <row r="325" spans="1:16" x14ac:dyDescent="0.25">
      <c r="A325" t="s">
        <v>153</v>
      </c>
      <c r="B325">
        <v>-17745</v>
      </c>
      <c r="C325">
        <v>6</v>
      </c>
      <c r="D325">
        <v>12875</v>
      </c>
      <c r="E325">
        <v>23.94</v>
      </c>
      <c r="F325">
        <v>15.23</v>
      </c>
      <c r="G325">
        <v>15.82</v>
      </c>
      <c r="H325">
        <v>8.6999999999999993</v>
      </c>
      <c r="I325">
        <v>5.48</v>
      </c>
      <c r="J325">
        <v>4.0199999999999996</v>
      </c>
      <c r="K325">
        <v>3.09</v>
      </c>
      <c r="L325">
        <v>2.54</v>
      </c>
      <c r="M325">
        <v>76</v>
      </c>
      <c r="N325">
        <v>77</v>
      </c>
      <c r="O325" s="18">
        <v>0.42820601851851853</v>
      </c>
      <c r="P325" t="s">
        <v>195</v>
      </c>
    </row>
    <row r="326" spans="1:16" x14ac:dyDescent="0.25">
      <c r="A326" t="s">
        <v>153</v>
      </c>
      <c r="B326">
        <v>-17745</v>
      </c>
      <c r="C326">
        <v>7</v>
      </c>
      <c r="D326">
        <v>12862</v>
      </c>
      <c r="E326">
        <v>23.65</v>
      </c>
      <c r="F326">
        <v>15.2</v>
      </c>
      <c r="G326">
        <v>15.69</v>
      </c>
      <c r="H326">
        <v>8.6999999999999993</v>
      </c>
      <c r="I326">
        <v>5.5</v>
      </c>
      <c r="J326">
        <v>4.03</v>
      </c>
      <c r="K326">
        <v>3.11</v>
      </c>
      <c r="L326">
        <v>2.57</v>
      </c>
      <c r="M326">
        <v>76</v>
      </c>
      <c r="N326">
        <v>77</v>
      </c>
      <c r="O326" s="18">
        <v>0.42833333333333329</v>
      </c>
      <c r="P326" t="s">
        <v>195</v>
      </c>
    </row>
    <row r="327" spans="1:16" x14ac:dyDescent="0.25">
      <c r="A327" t="s">
        <v>153</v>
      </c>
      <c r="B327">
        <v>-17745</v>
      </c>
      <c r="C327">
        <v>8</v>
      </c>
      <c r="D327">
        <v>12910</v>
      </c>
      <c r="E327">
        <v>23.48</v>
      </c>
      <c r="F327">
        <v>15.14</v>
      </c>
      <c r="G327">
        <v>15.65</v>
      </c>
      <c r="H327">
        <v>8.69</v>
      </c>
      <c r="I327">
        <v>5.49</v>
      </c>
      <c r="J327">
        <v>4.05</v>
      </c>
      <c r="K327">
        <v>3.11</v>
      </c>
      <c r="L327">
        <v>2.57</v>
      </c>
      <c r="M327">
        <v>76</v>
      </c>
      <c r="N327">
        <v>77</v>
      </c>
      <c r="O327" s="18">
        <v>0.4284722222222222</v>
      </c>
      <c r="P327" t="s">
        <v>195</v>
      </c>
    </row>
    <row r="328" spans="1:16" x14ac:dyDescent="0.25">
      <c r="A328" t="s">
        <v>153</v>
      </c>
      <c r="B328">
        <v>-17745</v>
      </c>
      <c r="C328">
        <v>9</v>
      </c>
      <c r="D328">
        <v>12899</v>
      </c>
      <c r="E328">
        <v>23.37</v>
      </c>
      <c r="F328">
        <v>15.09</v>
      </c>
      <c r="G328">
        <v>15.61</v>
      </c>
      <c r="H328">
        <v>8.68</v>
      </c>
      <c r="I328">
        <v>5.49</v>
      </c>
      <c r="J328">
        <v>4.04</v>
      </c>
      <c r="K328">
        <v>3.1</v>
      </c>
      <c r="L328">
        <v>2.56</v>
      </c>
      <c r="M328">
        <v>76</v>
      </c>
      <c r="N328">
        <v>77</v>
      </c>
      <c r="O328" s="18">
        <v>0.42861111111111111</v>
      </c>
      <c r="P328" t="s">
        <v>195</v>
      </c>
    </row>
    <row r="329" spans="1:16" x14ac:dyDescent="0.25">
      <c r="A329" t="s">
        <v>153</v>
      </c>
      <c r="B329">
        <v>-17745</v>
      </c>
      <c r="C329">
        <v>10</v>
      </c>
      <c r="D329">
        <v>24246</v>
      </c>
      <c r="E329">
        <v>48.46</v>
      </c>
      <c r="F329">
        <v>31.85</v>
      </c>
      <c r="G329">
        <v>32.96</v>
      </c>
      <c r="H329">
        <v>18.52</v>
      </c>
      <c r="I329">
        <v>11.41</v>
      </c>
      <c r="J329">
        <v>8.11</v>
      </c>
      <c r="K329">
        <v>6.21</v>
      </c>
      <c r="L329">
        <v>5.03</v>
      </c>
      <c r="M329">
        <v>76</v>
      </c>
      <c r="N329">
        <v>77</v>
      </c>
      <c r="O329" s="18">
        <v>0.42872685185185189</v>
      </c>
      <c r="P329" t="s">
        <v>195</v>
      </c>
    </row>
    <row r="330" spans="1:16" x14ac:dyDescent="0.25">
      <c r="A330" t="s">
        <v>153</v>
      </c>
      <c r="B330">
        <v>-17745</v>
      </c>
      <c r="C330">
        <v>11</v>
      </c>
      <c r="D330">
        <v>24144</v>
      </c>
      <c r="E330">
        <v>47.43</v>
      </c>
      <c r="F330">
        <v>31.51</v>
      </c>
      <c r="G330">
        <v>32.36</v>
      </c>
      <c r="H330">
        <v>18.38</v>
      </c>
      <c r="I330">
        <v>11.43</v>
      </c>
      <c r="J330">
        <v>8.1</v>
      </c>
      <c r="K330">
        <v>6.19</v>
      </c>
      <c r="L330">
        <v>5.03</v>
      </c>
      <c r="M330">
        <v>76</v>
      </c>
      <c r="N330">
        <v>77</v>
      </c>
      <c r="O330" s="18">
        <v>0.42884259259259255</v>
      </c>
      <c r="P330" t="s">
        <v>195</v>
      </c>
    </row>
    <row r="331" spans="1:16" x14ac:dyDescent="0.25">
      <c r="A331" t="s">
        <v>153</v>
      </c>
      <c r="B331">
        <v>-17745</v>
      </c>
      <c r="C331">
        <v>12</v>
      </c>
      <c r="D331">
        <v>24312</v>
      </c>
      <c r="E331">
        <v>47.16</v>
      </c>
      <c r="F331">
        <v>31.44</v>
      </c>
      <c r="G331">
        <v>32.43</v>
      </c>
      <c r="H331">
        <v>18.5</v>
      </c>
      <c r="I331">
        <v>11.53</v>
      </c>
      <c r="J331">
        <v>8.1999999999999993</v>
      </c>
      <c r="K331">
        <v>6.25</v>
      </c>
      <c r="L331">
        <v>5.08</v>
      </c>
      <c r="M331">
        <v>76</v>
      </c>
      <c r="N331">
        <v>77</v>
      </c>
      <c r="O331" s="18">
        <v>0.42896990740740737</v>
      </c>
      <c r="P331" t="s">
        <v>195</v>
      </c>
    </row>
    <row r="332" spans="1:16" x14ac:dyDescent="0.25">
      <c r="A332" t="s">
        <v>153</v>
      </c>
      <c r="B332">
        <v>-17745</v>
      </c>
      <c r="C332">
        <v>13</v>
      </c>
      <c r="D332">
        <v>24545</v>
      </c>
      <c r="E332">
        <v>46.85</v>
      </c>
      <c r="F332">
        <v>31.38</v>
      </c>
      <c r="G332">
        <v>32.119999999999997</v>
      </c>
      <c r="H332">
        <v>18.39</v>
      </c>
      <c r="I332">
        <v>11.5</v>
      </c>
      <c r="J332">
        <v>8.17</v>
      </c>
      <c r="K332">
        <v>6.24</v>
      </c>
      <c r="L332">
        <v>5.0599999999999996</v>
      </c>
      <c r="M332">
        <v>76</v>
      </c>
      <c r="N332">
        <v>77</v>
      </c>
      <c r="O332" s="18">
        <v>0.42908564814814815</v>
      </c>
      <c r="P332" t="s">
        <v>195</v>
      </c>
    </row>
    <row r="333" spans="1:16" x14ac:dyDescent="0.25">
      <c r="A333" t="s">
        <v>154</v>
      </c>
      <c r="B333" t="s">
        <v>155</v>
      </c>
      <c r="C333" t="s">
        <v>156</v>
      </c>
      <c r="D333">
        <v>-17745</v>
      </c>
      <c r="E333" t="s">
        <v>125</v>
      </c>
      <c r="F333" t="s">
        <v>157</v>
      </c>
      <c r="G333" s="18">
        <v>0.42943287037037042</v>
      </c>
      <c r="H333" t="s">
        <v>194</v>
      </c>
      <c r="I333">
        <v>-5</v>
      </c>
    </row>
    <row r="334" spans="1:16" x14ac:dyDescent="0.25">
      <c r="A334" t="s">
        <v>153</v>
      </c>
      <c r="B334">
        <v>-18197</v>
      </c>
      <c r="C334">
        <v>1</v>
      </c>
      <c r="D334">
        <v>35960</v>
      </c>
      <c r="E334">
        <v>30.11</v>
      </c>
      <c r="F334">
        <v>23.93</v>
      </c>
      <c r="G334">
        <v>23.72</v>
      </c>
      <c r="H334">
        <v>18.11</v>
      </c>
      <c r="I334">
        <v>14</v>
      </c>
      <c r="J334">
        <v>10.88</v>
      </c>
      <c r="K334">
        <v>8.3800000000000008</v>
      </c>
      <c r="L334">
        <v>6.61</v>
      </c>
      <c r="M334">
        <v>76</v>
      </c>
      <c r="N334">
        <v>78</v>
      </c>
      <c r="O334" s="18">
        <v>0.43010416666666668</v>
      </c>
      <c r="P334" t="s">
        <v>162</v>
      </c>
    </row>
    <row r="335" spans="1:16" x14ac:dyDescent="0.25">
      <c r="A335" t="s">
        <v>153</v>
      </c>
      <c r="B335">
        <v>-18197</v>
      </c>
      <c r="C335">
        <v>2</v>
      </c>
      <c r="D335">
        <v>13117</v>
      </c>
      <c r="E335">
        <v>9.1300000000000008</v>
      </c>
      <c r="F335">
        <v>7.18</v>
      </c>
      <c r="G335">
        <v>7.04</v>
      </c>
      <c r="H335">
        <v>5.4</v>
      </c>
      <c r="I335">
        <v>4.22</v>
      </c>
      <c r="J335">
        <v>3.38</v>
      </c>
      <c r="K335">
        <v>2.67</v>
      </c>
      <c r="L335">
        <v>2.19</v>
      </c>
      <c r="M335">
        <v>76</v>
      </c>
      <c r="N335">
        <v>78</v>
      </c>
      <c r="O335" s="18">
        <v>0.43025462962962963</v>
      </c>
      <c r="P335" t="s">
        <v>162</v>
      </c>
    </row>
    <row r="336" spans="1:16" x14ac:dyDescent="0.25">
      <c r="A336" t="s">
        <v>153</v>
      </c>
      <c r="B336">
        <v>-18197</v>
      </c>
      <c r="C336">
        <v>3</v>
      </c>
      <c r="D336">
        <v>13049</v>
      </c>
      <c r="E336">
        <v>9</v>
      </c>
      <c r="F336">
        <v>7.09</v>
      </c>
      <c r="G336">
        <v>6.97</v>
      </c>
      <c r="H336">
        <v>5.36</v>
      </c>
      <c r="I336">
        <v>4.21</v>
      </c>
      <c r="J336">
        <v>3.38</v>
      </c>
      <c r="K336">
        <v>2.69</v>
      </c>
      <c r="L336">
        <v>2.2200000000000002</v>
      </c>
      <c r="M336">
        <v>76</v>
      </c>
      <c r="N336">
        <v>78</v>
      </c>
      <c r="O336" s="18">
        <v>0.4303819444444445</v>
      </c>
      <c r="P336" t="s">
        <v>162</v>
      </c>
    </row>
    <row r="337" spans="1:16" x14ac:dyDescent="0.25">
      <c r="A337" t="s">
        <v>153</v>
      </c>
      <c r="B337">
        <v>-18197</v>
      </c>
      <c r="C337">
        <v>4</v>
      </c>
      <c r="D337">
        <v>13200</v>
      </c>
      <c r="E337">
        <v>8.94</v>
      </c>
      <c r="F337">
        <v>7.06</v>
      </c>
      <c r="G337">
        <v>6.93</v>
      </c>
      <c r="H337">
        <v>5.35</v>
      </c>
      <c r="I337">
        <v>4.21</v>
      </c>
      <c r="J337">
        <v>3.37</v>
      </c>
      <c r="K337">
        <v>2.68</v>
      </c>
      <c r="L337">
        <v>2.2000000000000002</v>
      </c>
      <c r="M337">
        <v>76</v>
      </c>
      <c r="N337">
        <v>78</v>
      </c>
      <c r="O337" s="18">
        <v>0.43050925925925926</v>
      </c>
      <c r="P337" t="s">
        <v>162</v>
      </c>
    </row>
    <row r="338" spans="1:16" x14ac:dyDescent="0.25">
      <c r="A338" t="s">
        <v>153</v>
      </c>
      <c r="B338">
        <v>-18197</v>
      </c>
      <c r="C338">
        <v>5</v>
      </c>
      <c r="D338">
        <v>13116</v>
      </c>
      <c r="E338">
        <v>8.89</v>
      </c>
      <c r="F338">
        <v>7.02</v>
      </c>
      <c r="G338">
        <v>6.9</v>
      </c>
      <c r="H338">
        <v>5.32</v>
      </c>
      <c r="I338">
        <v>4.17</v>
      </c>
      <c r="J338">
        <v>3.35</v>
      </c>
      <c r="K338">
        <v>2.66</v>
      </c>
      <c r="L338">
        <v>2.19</v>
      </c>
      <c r="M338">
        <v>76</v>
      </c>
      <c r="N338">
        <v>78</v>
      </c>
      <c r="O338" s="18">
        <v>0.43063657407407407</v>
      </c>
      <c r="P338" t="s">
        <v>162</v>
      </c>
    </row>
    <row r="339" spans="1:16" x14ac:dyDescent="0.25">
      <c r="A339" t="s">
        <v>153</v>
      </c>
      <c r="B339">
        <v>-18197</v>
      </c>
      <c r="C339">
        <v>6</v>
      </c>
      <c r="D339">
        <v>25154</v>
      </c>
      <c r="E339">
        <v>18.16</v>
      </c>
      <c r="F339">
        <v>14.31</v>
      </c>
      <c r="G339">
        <v>14.16</v>
      </c>
      <c r="H339">
        <v>10.79</v>
      </c>
      <c r="I339">
        <v>8.4</v>
      </c>
      <c r="J339">
        <v>6.67</v>
      </c>
      <c r="K339">
        <v>5.25</v>
      </c>
      <c r="L339">
        <v>4.25</v>
      </c>
      <c r="M339">
        <v>76</v>
      </c>
      <c r="N339">
        <v>78</v>
      </c>
      <c r="O339" s="18">
        <v>0.4307407407407407</v>
      </c>
      <c r="P339" t="s">
        <v>162</v>
      </c>
    </row>
    <row r="340" spans="1:16" x14ac:dyDescent="0.25">
      <c r="A340" t="s">
        <v>153</v>
      </c>
      <c r="B340">
        <v>-18197</v>
      </c>
      <c r="C340">
        <v>7</v>
      </c>
      <c r="D340">
        <v>25421</v>
      </c>
      <c r="E340">
        <v>18.079999999999998</v>
      </c>
      <c r="F340">
        <v>14.31</v>
      </c>
      <c r="G340">
        <v>14.15</v>
      </c>
      <c r="H340">
        <v>10.78</v>
      </c>
      <c r="I340">
        <v>8.39</v>
      </c>
      <c r="J340">
        <v>6.68</v>
      </c>
      <c r="K340">
        <v>5.26</v>
      </c>
      <c r="L340">
        <v>4.29</v>
      </c>
      <c r="M340">
        <v>76</v>
      </c>
      <c r="N340">
        <v>78</v>
      </c>
      <c r="O340" s="18">
        <v>0.43086805555555552</v>
      </c>
      <c r="P340" t="s">
        <v>162</v>
      </c>
    </row>
    <row r="341" spans="1:16" x14ac:dyDescent="0.25">
      <c r="A341" t="s">
        <v>153</v>
      </c>
      <c r="B341">
        <v>-18197</v>
      </c>
      <c r="C341">
        <v>8</v>
      </c>
      <c r="D341">
        <v>25257</v>
      </c>
      <c r="E341">
        <v>18.100000000000001</v>
      </c>
      <c r="F341">
        <v>14.37</v>
      </c>
      <c r="G341">
        <v>14.16</v>
      </c>
      <c r="H341">
        <v>10.79</v>
      </c>
      <c r="I341">
        <v>8.3800000000000008</v>
      </c>
      <c r="J341">
        <v>6.67</v>
      </c>
      <c r="K341">
        <v>5.27</v>
      </c>
      <c r="L341">
        <v>4.2699999999999996</v>
      </c>
      <c r="M341">
        <v>76</v>
      </c>
      <c r="N341">
        <v>78</v>
      </c>
      <c r="O341" s="18">
        <v>0.4309837962962963</v>
      </c>
      <c r="P341" t="s">
        <v>162</v>
      </c>
    </row>
    <row r="342" spans="1:16" x14ac:dyDescent="0.25">
      <c r="A342" t="s">
        <v>153</v>
      </c>
      <c r="B342">
        <v>-18197</v>
      </c>
      <c r="C342">
        <v>9</v>
      </c>
      <c r="D342">
        <v>25410</v>
      </c>
      <c r="E342">
        <v>18.079999999999998</v>
      </c>
      <c r="F342">
        <v>14.33</v>
      </c>
      <c r="G342">
        <v>14.17</v>
      </c>
      <c r="H342">
        <v>10.79</v>
      </c>
      <c r="I342">
        <v>8.4</v>
      </c>
      <c r="J342">
        <v>6.67</v>
      </c>
      <c r="K342">
        <v>5.27</v>
      </c>
      <c r="L342">
        <v>4.29</v>
      </c>
      <c r="M342">
        <v>76</v>
      </c>
      <c r="N342">
        <v>78</v>
      </c>
      <c r="O342" s="18">
        <v>0.43111111111111117</v>
      </c>
      <c r="P342" t="s">
        <v>162</v>
      </c>
    </row>
    <row r="343" spans="1:16" x14ac:dyDescent="0.25">
      <c r="A343" t="s">
        <v>153</v>
      </c>
      <c r="B343">
        <v>-18197</v>
      </c>
      <c r="C343">
        <v>10</v>
      </c>
      <c r="D343">
        <v>36527</v>
      </c>
      <c r="E343">
        <v>26.67</v>
      </c>
      <c r="F343">
        <v>21.22</v>
      </c>
      <c r="G343">
        <v>21.06</v>
      </c>
      <c r="H343">
        <v>16.05</v>
      </c>
      <c r="I343">
        <v>12.47</v>
      </c>
      <c r="J343">
        <v>9.85</v>
      </c>
      <c r="K343">
        <v>7.78</v>
      </c>
      <c r="L343">
        <v>6.27</v>
      </c>
      <c r="M343">
        <v>76</v>
      </c>
      <c r="N343">
        <v>78</v>
      </c>
      <c r="O343" s="18">
        <v>0.43124999999999997</v>
      </c>
      <c r="P343" t="s">
        <v>162</v>
      </c>
    </row>
    <row r="344" spans="1:16" x14ac:dyDescent="0.25">
      <c r="A344" t="s">
        <v>153</v>
      </c>
      <c r="B344">
        <v>-18197</v>
      </c>
      <c r="C344">
        <v>11</v>
      </c>
      <c r="D344">
        <v>36656</v>
      </c>
      <c r="E344">
        <v>26.82</v>
      </c>
      <c r="F344">
        <v>21.31</v>
      </c>
      <c r="G344">
        <v>21.13</v>
      </c>
      <c r="H344">
        <v>16.079999999999998</v>
      </c>
      <c r="I344">
        <v>12.45</v>
      </c>
      <c r="J344">
        <v>9.82</v>
      </c>
      <c r="K344">
        <v>7.75</v>
      </c>
      <c r="L344">
        <v>6.27</v>
      </c>
      <c r="M344">
        <v>76</v>
      </c>
      <c r="N344">
        <v>78</v>
      </c>
      <c r="O344" s="18">
        <v>0.43141203703703707</v>
      </c>
      <c r="P344" t="s">
        <v>162</v>
      </c>
    </row>
    <row r="345" spans="1:16" x14ac:dyDescent="0.25">
      <c r="A345" t="s">
        <v>153</v>
      </c>
      <c r="B345">
        <v>-18197</v>
      </c>
      <c r="C345">
        <v>12</v>
      </c>
      <c r="D345">
        <v>36964</v>
      </c>
      <c r="E345">
        <v>26.87</v>
      </c>
      <c r="F345">
        <v>21.35</v>
      </c>
      <c r="G345">
        <v>21.15</v>
      </c>
      <c r="H345">
        <v>16.079999999999998</v>
      </c>
      <c r="I345">
        <v>12.44</v>
      </c>
      <c r="J345">
        <v>9.82</v>
      </c>
      <c r="K345">
        <v>7.75</v>
      </c>
      <c r="L345">
        <v>6.25</v>
      </c>
      <c r="M345">
        <v>76</v>
      </c>
      <c r="N345">
        <v>78</v>
      </c>
      <c r="O345" s="18">
        <v>0.43158564814814815</v>
      </c>
      <c r="P345" t="s">
        <v>162</v>
      </c>
    </row>
    <row r="346" spans="1:16" x14ac:dyDescent="0.25">
      <c r="A346" t="s">
        <v>153</v>
      </c>
      <c r="B346">
        <v>-18197</v>
      </c>
      <c r="C346">
        <v>13</v>
      </c>
      <c r="D346">
        <v>36970</v>
      </c>
      <c r="E346">
        <v>27</v>
      </c>
      <c r="F346">
        <v>21.49</v>
      </c>
      <c r="G346">
        <v>21.26</v>
      </c>
      <c r="H346">
        <v>16.12</v>
      </c>
      <c r="I346">
        <v>12.48</v>
      </c>
      <c r="J346">
        <v>9.84</v>
      </c>
      <c r="K346">
        <v>7.75</v>
      </c>
      <c r="L346">
        <v>6.26</v>
      </c>
      <c r="M346">
        <v>76</v>
      </c>
      <c r="N346">
        <v>78</v>
      </c>
      <c r="O346" s="18">
        <v>0.43174768518518519</v>
      </c>
      <c r="P346" t="s">
        <v>162</v>
      </c>
    </row>
    <row r="347" spans="1:16" x14ac:dyDescent="0.25">
      <c r="A347" t="s">
        <v>154</v>
      </c>
      <c r="B347" t="s">
        <v>155</v>
      </c>
      <c r="C347" t="s">
        <v>156</v>
      </c>
      <c r="D347">
        <v>-18197</v>
      </c>
      <c r="E347" t="s">
        <v>125</v>
      </c>
      <c r="F347" t="s">
        <v>157</v>
      </c>
      <c r="G347" s="18">
        <v>0.43209490740740741</v>
      </c>
      <c r="H347" t="s">
        <v>194</v>
      </c>
      <c r="I347">
        <v>-5</v>
      </c>
    </row>
    <row r="348" spans="1:16" x14ac:dyDescent="0.25">
      <c r="A348" t="s">
        <v>153</v>
      </c>
      <c r="B348">
        <v>-18348</v>
      </c>
      <c r="C348">
        <v>1</v>
      </c>
      <c r="D348">
        <v>36265</v>
      </c>
      <c r="E348">
        <v>26.9</v>
      </c>
      <c r="F348">
        <v>21.88</v>
      </c>
      <c r="G348">
        <v>22.27</v>
      </c>
      <c r="H348">
        <v>18</v>
      </c>
      <c r="I348">
        <v>14.46</v>
      </c>
      <c r="J348">
        <v>11.31</v>
      </c>
      <c r="K348">
        <v>8.67</v>
      </c>
      <c r="L348">
        <v>6.78</v>
      </c>
      <c r="M348">
        <v>77</v>
      </c>
      <c r="N348">
        <v>78</v>
      </c>
      <c r="O348" s="18">
        <v>0.43266203703703704</v>
      </c>
      <c r="P348" t="s">
        <v>163</v>
      </c>
    </row>
    <row r="349" spans="1:16" x14ac:dyDescent="0.25">
      <c r="A349" t="s">
        <v>153</v>
      </c>
      <c r="B349">
        <v>-18348</v>
      </c>
      <c r="C349">
        <v>2</v>
      </c>
      <c r="D349">
        <v>13068</v>
      </c>
      <c r="E349">
        <v>8.36</v>
      </c>
      <c r="F349">
        <v>6.69</v>
      </c>
      <c r="G349">
        <v>6.76</v>
      </c>
      <c r="H349">
        <v>5.48</v>
      </c>
      <c r="I349">
        <v>4.43</v>
      </c>
      <c r="J349">
        <v>3.55</v>
      </c>
      <c r="K349">
        <v>2.78</v>
      </c>
      <c r="L349">
        <v>2.2599999999999998</v>
      </c>
      <c r="M349">
        <v>77</v>
      </c>
      <c r="N349">
        <v>78</v>
      </c>
      <c r="O349" s="18">
        <v>0.43288194444444444</v>
      </c>
      <c r="P349" t="s">
        <v>163</v>
      </c>
    </row>
    <row r="350" spans="1:16" x14ac:dyDescent="0.25">
      <c r="A350" t="s">
        <v>153</v>
      </c>
      <c r="B350">
        <v>-18348</v>
      </c>
      <c r="C350">
        <v>3</v>
      </c>
      <c r="D350">
        <v>13119</v>
      </c>
      <c r="E350">
        <v>8.25</v>
      </c>
      <c r="F350">
        <v>6.61</v>
      </c>
      <c r="G350">
        <v>6.67</v>
      </c>
      <c r="H350">
        <v>5.41</v>
      </c>
      <c r="I350">
        <v>4.3600000000000003</v>
      </c>
      <c r="J350">
        <v>3.51</v>
      </c>
      <c r="K350">
        <v>2.78</v>
      </c>
      <c r="L350">
        <v>2.2599999999999998</v>
      </c>
      <c r="M350">
        <v>77</v>
      </c>
      <c r="N350">
        <v>78</v>
      </c>
      <c r="O350" s="18">
        <v>0.43304398148148149</v>
      </c>
      <c r="P350" t="s">
        <v>163</v>
      </c>
    </row>
    <row r="351" spans="1:16" x14ac:dyDescent="0.25">
      <c r="A351" t="s">
        <v>153</v>
      </c>
      <c r="B351">
        <v>-18348</v>
      </c>
      <c r="C351">
        <v>4</v>
      </c>
      <c r="D351">
        <v>13303</v>
      </c>
      <c r="E351">
        <v>8.2100000000000009</v>
      </c>
      <c r="F351">
        <v>6.58</v>
      </c>
      <c r="G351">
        <v>6.67</v>
      </c>
      <c r="H351">
        <v>5.4</v>
      </c>
      <c r="I351">
        <v>4.32</v>
      </c>
      <c r="J351">
        <v>3.49</v>
      </c>
      <c r="K351">
        <v>2.76</v>
      </c>
      <c r="L351">
        <v>2.2400000000000002</v>
      </c>
      <c r="M351">
        <v>77</v>
      </c>
      <c r="N351">
        <v>78</v>
      </c>
      <c r="O351" s="18">
        <v>0.43321759259259257</v>
      </c>
      <c r="P351" t="s">
        <v>163</v>
      </c>
    </row>
    <row r="352" spans="1:16" x14ac:dyDescent="0.25">
      <c r="A352" t="s">
        <v>153</v>
      </c>
      <c r="B352">
        <v>-18348</v>
      </c>
      <c r="C352">
        <v>5</v>
      </c>
      <c r="D352">
        <v>13200</v>
      </c>
      <c r="E352">
        <v>8.2200000000000006</v>
      </c>
      <c r="F352">
        <v>6.59</v>
      </c>
      <c r="G352">
        <v>6.67</v>
      </c>
      <c r="H352">
        <v>5.41</v>
      </c>
      <c r="I352">
        <v>4.33</v>
      </c>
      <c r="J352">
        <v>3.5</v>
      </c>
      <c r="K352">
        <v>2.78</v>
      </c>
      <c r="L352">
        <v>2.27</v>
      </c>
      <c r="M352">
        <v>77</v>
      </c>
      <c r="N352">
        <v>78</v>
      </c>
      <c r="O352" s="18">
        <v>0.43342592592592594</v>
      </c>
      <c r="P352" t="s">
        <v>163</v>
      </c>
    </row>
    <row r="353" spans="1:16" x14ac:dyDescent="0.25">
      <c r="A353" t="s">
        <v>153</v>
      </c>
      <c r="B353">
        <v>-18348</v>
      </c>
      <c r="C353">
        <v>6</v>
      </c>
      <c r="D353">
        <v>24998</v>
      </c>
      <c r="E353">
        <v>16.559999999999999</v>
      </c>
      <c r="F353">
        <v>13.23</v>
      </c>
      <c r="G353">
        <v>13.57</v>
      </c>
      <c r="H353">
        <v>10.87</v>
      </c>
      <c r="I353">
        <v>8.7200000000000006</v>
      </c>
      <c r="J353">
        <v>6.94</v>
      </c>
      <c r="K353">
        <v>5.43</v>
      </c>
      <c r="L353">
        <v>4.38</v>
      </c>
      <c r="M353">
        <v>77</v>
      </c>
      <c r="N353">
        <v>78</v>
      </c>
      <c r="O353" s="18">
        <v>0.43353009259259262</v>
      </c>
      <c r="P353" t="s">
        <v>163</v>
      </c>
    </row>
    <row r="354" spans="1:16" x14ac:dyDescent="0.25">
      <c r="A354" t="s">
        <v>153</v>
      </c>
      <c r="B354">
        <v>-18348</v>
      </c>
      <c r="C354">
        <v>7</v>
      </c>
      <c r="D354">
        <v>25148</v>
      </c>
      <c r="E354">
        <v>16.510000000000002</v>
      </c>
      <c r="F354">
        <v>13.2</v>
      </c>
      <c r="G354">
        <v>13.52</v>
      </c>
      <c r="H354">
        <v>10.85</v>
      </c>
      <c r="I354">
        <v>8.69</v>
      </c>
      <c r="J354">
        <v>6.92</v>
      </c>
      <c r="K354">
        <v>5.44</v>
      </c>
      <c r="L354">
        <v>4.38</v>
      </c>
      <c r="M354">
        <v>77</v>
      </c>
      <c r="N354">
        <v>78</v>
      </c>
      <c r="O354" s="18">
        <v>0.43364583333333334</v>
      </c>
      <c r="P354" t="s">
        <v>163</v>
      </c>
    </row>
    <row r="355" spans="1:16" x14ac:dyDescent="0.25">
      <c r="A355" t="s">
        <v>153</v>
      </c>
      <c r="B355">
        <v>-18348</v>
      </c>
      <c r="C355">
        <v>8</v>
      </c>
      <c r="D355">
        <v>25129</v>
      </c>
      <c r="E355">
        <v>16.559999999999999</v>
      </c>
      <c r="F355">
        <v>13.27</v>
      </c>
      <c r="G355">
        <v>13.56</v>
      </c>
      <c r="H355">
        <v>10.87</v>
      </c>
      <c r="I355">
        <v>8.7100000000000009</v>
      </c>
      <c r="J355">
        <v>6.93</v>
      </c>
      <c r="K355">
        <v>5.44</v>
      </c>
      <c r="L355">
        <v>4.3899999999999997</v>
      </c>
      <c r="M355">
        <v>77</v>
      </c>
      <c r="N355">
        <v>78</v>
      </c>
      <c r="O355" s="18">
        <v>0.43377314814814816</v>
      </c>
      <c r="P355" t="s">
        <v>163</v>
      </c>
    </row>
    <row r="356" spans="1:16" x14ac:dyDescent="0.25">
      <c r="A356" t="s">
        <v>153</v>
      </c>
      <c r="B356">
        <v>-18348</v>
      </c>
      <c r="C356">
        <v>9</v>
      </c>
      <c r="D356">
        <v>25180</v>
      </c>
      <c r="E356">
        <v>16.510000000000002</v>
      </c>
      <c r="F356">
        <v>13.24</v>
      </c>
      <c r="G356">
        <v>13.55</v>
      </c>
      <c r="H356">
        <v>10.86</v>
      </c>
      <c r="I356">
        <v>8.6999999999999993</v>
      </c>
      <c r="J356">
        <v>6.93</v>
      </c>
      <c r="K356">
        <v>5.45</v>
      </c>
      <c r="L356">
        <v>4.38</v>
      </c>
      <c r="M356">
        <v>77</v>
      </c>
      <c r="N356">
        <v>78</v>
      </c>
      <c r="O356" s="18">
        <v>0.43388888888888894</v>
      </c>
      <c r="P356" t="s">
        <v>163</v>
      </c>
    </row>
    <row r="357" spans="1:16" x14ac:dyDescent="0.25">
      <c r="A357" t="s">
        <v>153</v>
      </c>
      <c r="B357">
        <v>-18348</v>
      </c>
      <c r="C357">
        <v>10</v>
      </c>
      <c r="D357">
        <v>36486</v>
      </c>
      <c r="E357">
        <v>24.32</v>
      </c>
      <c r="F357">
        <v>19.559999999999999</v>
      </c>
      <c r="G357">
        <v>20.07</v>
      </c>
      <c r="H357">
        <v>16.13</v>
      </c>
      <c r="I357">
        <v>12.92</v>
      </c>
      <c r="J357">
        <v>10.220000000000001</v>
      </c>
      <c r="K357">
        <v>8</v>
      </c>
      <c r="L357">
        <v>6.42</v>
      </c>
      <c r="M357">
        <v>77</v>
      </c>
      <c r="N357">
        <v>78</v>
      </c>
      <c r="O357" s="18">
        <v>0.43402777777777773</v>
      </c>
      <c r="P357" t="s">
        <v>163</v>
      </c>
    </row>
    <row r="358" spans="1:16" x14ac:dyDescent="0.25">
      <c r="A358" t="s">
        <v>153</v>
      </c>
      <c r="B358">
        <v>-18348</v>
      </c>
      <c r="C358">
        <v>11</v>
      </c>
      <c r="D358">
        <v>36676</v>
      </c>
      <c r="E358">
        <v>24.43</v>
      </c>
      <c r="F358">
        <v>19.63</v>
      </c>
      <c r="G358">
        <v>20.16</v>
      </c>
      <c r="H358">
        <v>16.13</v>
      </c>
      <c r="I358">
        <v>12.93</v>
      </c>
      <c r="J358">
        <v>10.210000000000001</v>
      </c>
      <c r="K358">
        <v>7.97</v>
      </c>
      <c r="L358">
        <v>6.41</v>
      </c>
      <c r="M358">
        <v>77</v>
      </c>
      <c r="N358">
        <v>78</v>
      </c>
      <c r="O358" s="18">
        <v>0.43420138888888887</v>
      </c>
      <c r="P358" t="s">
        <v>163</v>
      </c>
    </row>
    <row r="359" spans="1:16" x14ac:dyDescent="0.25">
      <c r="A359" t="s">
        <v>153</v>
      </c>
      <c r="B359">
        <v>-18348</v>
      </c>
      <c r="C359">
        <v>12</v>
      </c>
      <c r="D359">
        <v>36670</v>
      </c>
      <c r="E359">
        <v>24.39</v>
      </c>
      <c r="F359">
        <v>19.579999999999998</v>
      </c>
      <c r="G359">
        <v>20.100000000000001</v>
      </c>
      <c r="H359">
        <v>16.100000000000001</v>
      </c>
      <c r="I359">
        <v>12.91</v>
      </c>
      <c r="J359">
        <v>10.199999999999999</v>
      </c>
      <c r="K359">
        <v>7.85</v>
      </c>
      <c r="L359">
        <v>6.42</v>
      </c>
      <c r="M359">
        <v>77</v>
      </c>
      <c r="N359">
        <v>78</v>
      </c>
      <c r="O359" s="18">
        <v>0.43436342592592592</v>
      </c>
      <c r="P359" t="s">
        <v>163</v>
      </c>
    </row>
    <row r="360" spans="1:16" x14ac:dyDescent="0.25">
      <c r="A360" t="s">
        <v>153</v>
      </c>
      <c r="B360">
        <v>-18348</v>
      </c>
      <c r="C360">
        <v>13</v>
      </c>
      <c r="D360">
        <v>36771</v>
      </c>
      <c r="E360">
        <v>24.41</v>
      </c>
      <c r="F360">
        <v>19.61</v>
      </c>
      <c r="G360">
        <v>20.12</v>
      </c>
      <c r="H360">
        <v>16.100000000000001</v>
      </c>
      <c r="I360">
        <v>12.9</v>
      </c>
      <c r="J360">
        <v>10.17</v>
      </c>
      <c r="K360">
        <v>7.84</v>
      </c>
      <c r="L360">
        <v>6.4</v>
      </c>
      <c r="M360">
        <v>77</v>
      </c>
      <c r="N360">
        <v>78</v>
      </c>
      <c r="O360" s="18">
        <v>0.43452546296296296</v>
      </c>
      <c r="P360" t="s">
        <v>163</v>
      </c>
    </row>
    <row r="361" spans="1:16" x14ac:dyDescent="0.25">
      <c r="A361" t="s">
        <v>154</v>
      </c>
      <c r="B361" t="s">
        <v>155</v>
      </c>
      <c r="C361" t="s">
        <v>156</v>
      </c>
      <c r="D361">
        <v>-18348</v>
      </c>
      <c r="E361" t="s">
        <v>125</v>
      </c>
      <c r="F361" t="s">
        <v>157</v>
      </c>
      <c r="G361" s="18">
        <v>0.43484953703703705</v>
      </c>
      <c r="H361" t="s">
        <v>194</v>
      </c>
      <c r="I361">
        <v>-5</v>
      </c>
    </row>
    <row r="362" spans="1:16" x14ac:dyDescent="0.25">
      <c r="A362" t="s">
        <v>153</v>
      </c>
      <c r="B362">
        <v>-18805</v>
      </c>
      <c r="C362">
        <v>1</v>
      </c>
      <c r="D362">
        <v>34265</v>
      </c>
      <c r="E362">
        <v>71.34</v>
      </c>
      <c r="F362">
        <v>50.1</v>
      </c>
      <c r="G362">
        <v>50.61</v>
      </c>
      <c r="H362">
        <v>30.86</v>
      </c>
      <c r="I362">
        <v>19.100000000000001</v>
      </c>
      <c r="J362">
        <v>12.44</v>
      </c>
      <c r="K362">
        <v>8.81</v>
      </c>
      <c r="L362">
        <v>6.9</v>
      </c>
      <c r="M362">
        <v>77</v>
      </c>
      <c r="N362">
        <v>78</v>
      </c>
      <c r="O362" s="18">
        <v>0.43567129629629631</v>
      </c>
      <c r="P362" t="s">
        <v>164</v>
      </c>
    </row>
    <row r="363" spans="1:16" x14ac:dyDescent="0.25">
      <c r="A363" t="s">
        <v>153</v>
      </c>
      <c r="B363">
        <v>-18805</v>
      </c>
      <c r="C363">
        <v>2</v>
      </c>
      <c r="D363">
        <v>12868</v>
      </c>
      <c r="E363">
        <v>19.12</v>
      </c>
      <c r="F363">
        <v>12.95</v>
      </c>
      <c r="G363">
        <v>13.1</v>
      </c>
      <c r="H363">
        <v>7.84</v>
      </c>
      <c r="I363">
        <v>5.03</v>
      </c>
      <c r="J363">
        <v>3.58</v>
      </c>
      <c r="K363">
        <v>2.77</v>
      </c>
      <c r="L363">
        <v>2.3199999999999998</v>
      </c>
      <c r="M363">
        <v>77</v>
      </c>
      <c r="N363">
        <v>78</v>
      </c>
      <c r="O363" s="18">
        <v>0.43597222222222221</v>
      </c>
      <c r="P363" t="s">
        <v>164</v>
      </c>
    </row>
    <row r="364" spans="1:16" x14ac:dyDescent="0.25">
      <c r="A364" t="s">
        <v>153</v>
      </c>
      <c r="B364">
        <v>-18805</v>
      </c>
      <c r="C364">
        <v>3</v>
      </c>
      <c r="D364">
        <v>13012</v>
      </c>
      <c r="E364">
        <v>18.34</v>
      </c>
      <c r="F364">
        <v>12.57</v>
      </c>
      <c r="G364">
        <v>12.7</v>
      </c>
      <c r="H364">
        <v>7.72</v>
      </c>
      <c r="I364">
        <v>4.9800000000000004</v>
      </c>
      <c r="J364">
        <v>3.58</v>
      </c>
      <c r="K364">
        <v>2.77</v>
      </c>
      <c r="L364">
        <v>2.3199999999999998</v>
      </c>
      <c r="M364">
        <v>77</v>
      </c>
      <c r="N364">
        <v>78</v>
      </c>
      <c r="O364" s="18">
        <v>0.43609953703703702</v>
      </c>
      <c r="P364" t="s">
        <v>164</v>
      </c>
    </row>
    <row r="365" spans="1:16" x14ac:dyDescent="0.25">
      <c r="A365" t="s">
        <v>153</v>
      </c>
      <c r="B365">
        <v>-18805</v>
      </c>
      <c r="C365">
        <v>4</v>
      </c>
      <c r="D365">
        <v>12944</v>
      </c>
      <c r="E365">
        <v>18.07</v>
      </c>
      <c r="F365">
        <v>12.44</v>
      </c>
      <c r="G365">
        <v>12.56</v>
      </c>
      <c r="H365">
        <v>7.67</v>
      </c>
      <c r="I365">
        <v>4.97</v>
      </c>
      <c r="J365">
        <v>3.57</v>
      </c>
      <c r="K365">
        <v>2.77</v>
      </c>
      <c r="L365">
        <v>2.31</v>
      </c>
      <c r="M365">
        <v>77</v>
      </c>
      <c r="N365">
        <v>78</v>
      </c>
      <c r="O365" s="18">
        <v>0.43623842592592593</v>
      </c>
      <c r="P365" t="s">
        <v>164</v>
      </c>
    </row>
    <row r="366" spans="1:16" x14ac:dyDescent="0.25">
      <c r="A366" t="s">
        <v>153</v>
      </c>
      <c r="B366">
        <v>-18805</v>
      </c>
      <c r="C366">
        <v>5</v>
      </c>
      <c r="D366">
        <v>12989</v>
      </c>
      <c r="E366">
        <v>17.93</v>
      </c>
      <c r="F366">
        <v>12.38</v>
      </c>
      <c r="G366">
        <v>12.52</v>
      </c>
      <c r="H366">
        <v>7.66</v>
      </c>
      <c r="I366">
        <v>4.96</v>
      </c>
      <c r="J366">
        <v>3.58</v>
      </c>
      <c r="K366">
        <v>2.75</v>
      </c>
      <c r="L366">
        <v>2.31</v>
      </c>
      <c r="M366">
        <v>77</v>
      </c>
      <c r="N366">
        <v>78</v>
      </c>
      <c r="O366" s="18">
        <v>0.43637731481481484</v>
      </c>
      <c r="P366" t="s">
        <v>164</v>
      </c>
    </row>
    <row r="367" spans="1:16" x14ac:dyDescent="0.25">
      <c r="A367" t="s">
        <v>153</v>
      </c>
      <c r="B367">
        <v>-18805</v>
      </c>
      <c r="C367">
        <v>6</v>
      </c>
      <c r="D367">
        <v>24478</v>
      </c>
      <c r="E367">
        <v>36.67</v>
      </c>
      <c r="F367">
        <v>25.56</v>
      </c>
      <c r="G367">
        <v>25.87</v>
      </c>
      <c r="H367">
        <v>16.010000000000002</v>
      </c>
      <c r="I367">
        <v>10.3</v>
      </c>
      <c r="J367">
        <v>7.24</v>
      </c>
      <c r="K367">
        <v>5.53</v>
      </c>
      <c r="L367">
        <v>4.5599999999999996</v>
      </c>
      <c r="M367">
        <v>77</v>
      </c>
      <c r="N367">
        <v>78</v>
      </c>
      <c r="O367" s="18">
        <v>0.43648148148148147</v>
      </c>
      <c r="P367" t="s">
        <v>164</v>
      </c>
    </row>
    <row r="368" spans="1:16" x14ac:dyDescent="0.25">
      <c r="A368" t="s">
        <v>153</v>
      </c>
      <c r="B368">
        <v>-18805</v>
      </c>
      <c r="C368">
        <v>7</v>
      </c>
      <c r="D368">
        <v>24508</v>
      </c>
      <c r="E368">
        <v>35.909999999999997</v>
      </c>
      <c r="F368">
        <v>25.09</v>
      </c>
      <c r="G368">
        <v>25.52</v>
      </c>
      <c r="H368">
        <v>15.89</v>
      </c>
      <c r="I368">
        <v>10.34</v>
      </c>
      <c r="J368">
        <v>7.26</v>
      </c>
      <c r="K368">
        <v>5.53</v>
      </c>
      <c r="L368">
        <v>4.5599999999999996</v>
      </c>
      <c r="M368">
        <v>77</v>
      </c>
      <c r="N368">
        <v>78</v>
      </c>
      <c r="O368" s="18">
        <v>0.43660879629629629</v>
      </c>
      <c r="P368" t="s">
        <v>164</v>
      </c>
    </row>
    <row r="369" spans="1:16" x14ac:dyDescent="0.25">
      <c r="A369" t="s">
        <v>153</v>
      </c>
      <c r="B369">
        <v>-18805</v>
      </c>
      <c r="C369">
        <v>8</v>
      </c>
      <c r="D369">
        <v>24616</v>
      </c>
      <c r="E369">
        <v>35.58</v>
      </c>
      <c r="F369">
        <v>25.02</v>
      </c>
      <c r="G369">
        <v>25.3</v>
      </c>
      <c r="H369">
        <v>15.8</v>
      </c>
      <c r="I369">
        <v>10.31</v>
      </c>
      <c r="J369">
        <v>7.24</v>
      </c>
      <c r="K369">
        <v>5.52</v>
      </c>
      <c r="L369">
        <v>4.55</v>
      </c>
      <c r="M369">
        <v>77</v>
      </c>
      <c r="N369">
        <v>78</v>
      </c>
      <c r="O369" s="18">
        <v>0.43672453703703701</v>
      </c>
      <c r="P369" t="s">
        <v>164</v>
      </c>
    </row>
    <row r="370" spans="1:16" x14ac:dyDescent="0.25">
      <c r="A370" t="s">
        <v>153</v>
      </c>
      <c r="B370">
        <v>-18805</v>
      </c>
      <c r="C370">
        <v>9</v>
      </c>
      <c r="D370">
        <v>24504</v>
      </c>
      <c r="E370">
        <v>35.31</v>
      </c>
      <c r="F370">
        <v>24.77</v>
      </c>
      <c r="G370">
        <v>25.21</v>
      </c>
      <c r="H370">
        <v>15.77</v>
      </c>
      <c r="I370">
        <v>10.28</v>
      </c>
      <c r="J370">
        <v>7.24</v>
      </c>
      <c r="K370">
        <v>5.52</v>
      </c>
      <c r="L370">
        <v>4.5599999999999996</v>
      </c>
      <c r="M370">
        <v>77</v>
      </c>
      <c r="N370">
        <v>78</v>
      </c>
      <c r="O370" s="18">
        <v>0.43685185185185182</v>
      </c>
      <c r="P370" t="s">
        <v>164</v>
      </c>
    </row>
    <row r="371" spans="1:16" x14ac:dyDescent="0.25">
      <c r="A371" t="s">
        <v>153</v>
      </c>
      <c r="B371">
        <v>-18805</v>
      </c>
      <c r="C371">
        <v>10</v>
      </c>
      <c r="D371">
        <v>35731</v>
      </c>
      <c r="E371">
        <v>51.69</v>
      </c>
      <c r="F371">
        <v>36.69</v>
      </c>
      <c r="G371">
        <v>37.24</v>
      </c>
      <c r="H371">
        <v>23.58</v>
      </c>
      <c r="I371">
        <v>15.45</v>
      </c>
      <c r="J371">
        <v>10.8</v>
      </c>
      <c r="K371">
        <v>8.16</v>
      </c>
      <c r="L371">
        <v>6.69</v>
      </c>
      <c r="M371">
        <v>77</v>
      </c>
      <c r="N371">
        <v>78</v>
      </c>
      <c r="O371" s="18">
        <v>0.43699074074074074</v>
      </c>
      <c r="P371" t="s">
        <v>164</v>
      </c>
    </row>
    <row r="372" spans="1:16" x14ac:dyDescent="0.25">
      <c r="A372" t="s">
        <v>153</v>
      </c>
      <c r="B372">
        <v>-18805</v>
      </c>
      <c r="C372">
        <v>11</v>
      </c>
      <c r="D372">
        <v>35359</v>
      </c>
      <c r="E372">
        <v>51.04</v>
      </c>
      <c r="F372">
        <v>36.299999999999997</v>
      </c>
      <c r="G372">
        <v>36.79</v>
      </c>
      <c r="H372">
        <v>23.32</v>
      </c>
      <c r="I372">
        <v>15.3</v>
      </c>
      <c r="J372">
        <v>10.74</v>
      </c>
      <c r="K372">
        <v>8.1199999999999992</v>
      </c>
      <c r="L372">
        <v>6.67</v>
      </c>
      <c r="M372">
        <v>77</v>
      </c>
      <c r="N372">
        <v>78</v>
      </c>
      <c r="O372" s="18">
        <v>0.43716435185185182</v>
      </c>
      <c r="P372" t="s">
        <v>164</v>
      </c>
    </row>
    <row r="373" spans="1:16" x14ac:dyDescent="0.25">
      <c r="A373" t="s">
        <v>153</v>
      </c>
      <c r="B373">
        <v>-18805</v>
      </c>
      <c r="C373">
        <v>12</v>
      </c>
      <c r="D373">
        <v>35361</v>
      </c>
      <c r="E373">
        <v>50.61</v>
      </c>
      <c r="F373">
        <v>36.01</v>
      </c>
      <c r="G373">
        <v>36.549999999999997</v>
      </c>
      <c r="H373">
        <v>23.22</v>
      </c>
      <c r="I373">
        <v>15.24</v>
      </c>
      <c r="J373">
        <v>10.72</v>
      </c>
      <c r="K373">
        <v>8.1199999999999992</v>
      </c>
      <c r="L373">
        <v>6.68</v>
      </c>
      <c r="M373">
        <v>77</v>
      </c>
      <c r="N373">
        <v>78</v>
      </c>
      <c r="O373" s="18">
        <v>0.43732638888888892</v>
      </c>
      <c r="P373" t="s">
        <v>164</v>
      </c>
    </row>
    <row r="374" spans="1:16" x14ac:dyDescent="0.25">
      <c r="A374" t="s">
        <v>153</v>
      </c>
      <c r="B374">
        <v>-18805</v>
      </c>
      <c r="C374">
        <v>13</v>
      </c>
      <c r="D374">
        <v>35755</v>
      </c>
      <c r="E374">
        <v>50.5</v>
      </c>
      <c r="F374">
        <v>35.99</v>
      </c>
      <c r="G374">
        <v>36.549999999999997</v>
      </c>
      <c r="H374">
        <v>23.26</v>
      </c>
      <c r="I374">
        <v>15.34</v>
      </c>
      <c r="J374">
        <v>10.78</v>
      </c>
      <c r="K374">
        <v>8.16</v>
      </c>
      <c r="L374">
        <v>6.72</v>
      </c>
      <c r="M374">
        <v>77</v>
      </c>
      <c r="N374">
        <v>78</v>
      </c>
      <c r="O374" s="18">
        <v>0.43748842592592596</v>
      </c>
      <c r="P374" t="s">
        <v>164</v>
      </c>
    </row>
    <row r="375" spans="1:16" x14ac:dyDescent="0.25">
      <c r="A375" t="s">
        <v>154</v>
      </c>
      <c r="B375" t="s">
        <v>155</v>
      </c>
      <c r="C375" t="s">
        <v>156</v>
      </c>
      <c r="D375">
        <v>-18805</v>
      </c>
      <c r="E375" t="s">
        <v>125</v>
      </c>
      <c r="F375" t="s">
        <v>157</v>
      </c>
      <c r="G375" s="18">
        <v>0.43781249999999999</v>
      </c>
      <c r="H375" t="s">
        <v>194</v>
      </c>
      <c r="I375">
        <v>-5</v>
      </c>
    </row>
    <row r="376" spans="1:16" x14ac:dyDescent="0.25">
      <c r="A376" t="s">
        <v>153</v>
      </c>
      <c r="B376">
        <v>-18956</v>
      </c>
      <c r="C376">
        <v>1</v>
      </c>
      <c r="D376">
        <v>33999</v>
      </c>
      <c r="E376">
        <v>75.989999999999995</v>
      </c>
      <c r="F376">
        <v>53.79</v>
      </c>
      <c r="G376">
        <v>53.98</v>
      </c>
      <c r="H376">
        <v>33.14</v>
      </c>
      <c r="I376">
        <v>20.6</v>
      </c>
      <c r="J376">
        <v>13.44</v>
      </c>
      <c r="K376">
        <v>9.4499999999999993</v>
      </c>
      <c r="L376">
        <v>7.36</v>
      </c>
      <c r="M376">
        <v>77</v>
      </c>
      <c r="N376">
        <v>77</v>
      </c>
      <c r="O376" s="18">
        <v>0.43846064814814811</v>
      </c>
      <c r="P376" t="s">
        <v>165</v>
      </c>
    </row>
    <row r="377" spans="1:16" x14ac:dyDescent="0.25">
      <c r="A377" t="s">
        <v>153</v>
      </c>
      <c r="B377">
        <v>-18956</v>
      </c>
      <c r="C377">
        <v>2</v>
      </c>
      <c r="D377">
        <v>12853</v>
      </c>
      <c r="E377">
        <v>20.07</v>
      </c>
      <c r="F377">
        <v>13.61</v>
      </c>
      <c r="G377">
        <v>13.79</v>
      </c>
      <c r="H377">
        <v>8.3699999999999992</v>
      </c>
      <c r="I377">
        <v>5.39</v>
      </c>
      <c r="J377">
        <v>3.83</v>
      </c>
      <c r="K377">
        <v>2.95</v>
      </c>
      <c r="L377">
        <v>2.44</v>
      </c>
      <c r="M377">
        <v>77</v>
      </c>
      <c r="N377">
        <v>77</v>
      </c>
      <c r="O377" s="18">
        <v>0.43869212962962961</v>
      </c>
      <c r="P377" t="s">
        <v>165</v>
      </c>
    </row>
    <row r="378" spans="1:16" x14ac:dyDescent="0.25">
      <c r="A378" t="s">
        <v>153</v>
      </c>
      <c r="B378">
        <v>-18956</v>
      </c>
      <c r="C378">
        <v>3</v>
      </c>
      <c r="D378">
        <v>12879</v>
      </c>
      <c r="E378">
        <v>19.23</v>
      </c>
      <c r="F378">
        <v>13.21</v>
      </c>
      <c r="G378">
        <v>13.39</v>
      </c>
      <c r="H378">
        <v>8.26</v>
      </c>
      <c r="I378">
        <v>5.36</v>
      </c>
      <c r="J378">
        <v>3.86</v>
      </c>
      <c r="K378">
        <v>2.95</v>
      </c>
      <c r="L378">
        <v>2.4500000000000002</v>
      </c>
      <c r="M378">
        <v>77</v>
      </c>
      <c r="N378">
        <v>77</v>
      </c>
      <c r="O378" s="18">
        <v>0.43884259259259256</v>
      </c>
      <c r="P378" t="s">
        <v>165</v>
      </c>
    </row>
    <row r="379" spans="1:16" x14ac:dyDescent="0.25">
      <c r="A379" t="s">
        <v>153</v>
      </c>
      <c r="B379">
        <v>-18956</v>
      </c>
      <c r="C379">
        <v>4</v>
      </c>
      <c r="D379">
        <v>12935</v>
      </c>
      <c r="E379">
        <v>18.91</v>
      </c>
      <c r="F379">
        <v>13.06</v>
      </c>
      <c r="G379">
        <v>13.26</v>
      </c>
      <c r="H379">
        <v>8.23</v>
      </c>
      <c r="I379">
        <v>5.35</v>
      </c>
      <c r="J379">
        <v>3.83</v>
      </c>
      <c r="K379">
        <v>2.93</v>
      </c>
      <c r="L379">
        <v>2.4500000000000002</v>
      </c>
      <c r="M379">
        <v>77</v>
      </c>
      <c r="N379">
        <v>77</v>
      </c>
      <c r="O379" s="18">
        <v>0.43898148148148147</v>
      </c>
      <c r="P379" t="s">
        <v>165</v>
      </c>
    </row>
    <row r="380" spans="1:16" x14ac:dyDescent="0.25">
      <c r="A380" t="s">
        <v>153</v>
      </c>
      <c r="B380">
        <v>-18956</v>
      </c>
      <c r="C380">
        <v>5</v>
      </c>
      <c r="D380">
        <v>12982</v>
      </c>
      <c r="E380">
        <v>18.84</v>
      </c>
      <c r="F380">
        <v>13.03</v>
      </c>
      <c r="G380">
        <v>13.25</v>
      </c>
      <c r="H380">
        <v>8.23</v>
      </c>
      <c r="I380">
        <v>5.35</v>
      </c>
      <c r="J380">
        <v>3.85</v>
      </c>
      <c r="K380">
        <v>2.94</v>
      </c>
      <c r="L380">
        <v>2.4500000000000002</v>
      </c>
      <c r="M380">
        <v>77</v>
      </c>
      <c r="N380">
        <v>77</v>
      </c>
      <c r="O380" s="18">
        <v>0.43910879629629629</v>
      </c>
      <c r="P380" t="s">
        <v>165</v>
      </c>
    </row>
    <row r="381" spans="1:16" x14ac:dyDescent="0.25">
      <c r="A381" t="s">
        <v>153</v>
      </c>
      <c r="B381">
        <v>-18956</v>
      </c>
      <c r="C381">
        <v>6</v>
      </c>
      <c r="D381">
        <v>24514</v>
      </c>
      <c r="E381">
        <v>38.619999999999997</v>
      </c>
      <c r="F381">
        <v>27.04</v>
      </c>
      <c r="G381">
        <v>27.46</v>
      </c>
      <c r="H381">
        <v>17.190000000000001</v>
      </c>
      <c r="I381">
        <v>11.15</v>
      </c>
      <c r="J381">
        <v>7.81</v>
      </c>
      <c r="K381">
        <v>5.89</v>
      </c>
      <c r="L381">
        <v>4.8099999999999996</v>
      </c>
      <c r="M381">
        <v>77</v>
      </c>
      <c r="N381">
        <v>77</v>
      </c>
      <c r="O381" s="18">
        <v>0.43921296296296292</v>
      </c>
      <c r="P381" t="s">
        <v>165</v>
      </c>
    </row>
    <row r="382" spans="1:16" x14ac:dyDescent="0.25">
      <c r="A382" t="s">
        <v>153</v>
      </c>
      <c r="B382">
        <v>-18956</v>
      </c>
      <c r="C382">
        <v>7</v>
      </c>
      <c r="D382">
        <v>24763</v>
      </c>
      <c r="E382">
        <v>37.86</v>
      </c>
      <c r="F382">
        <v>26.64</v>
      </c>
      <c r="G382">
        <v>27.09</v>
      </c>
      <c r="H382">
        <v>17.079999999999998</v>
      </c>
      <c r="I382">
        <v>11.17</v>
      </c>
      <c r="J382">
        <v>7.86</v>
      </c>
      <c r="K382">
        <v>5.93</v>
      </c>
      <c r="L382">
        <v>4.8499999999999996</v>
      </c>
      <c r="M382">
        <v>77</v>
      </c>
      <c r="N382">
        <v>77</v>
      </c>
      <c r="O382" s="18">
        <v>0.43934027777777779</v>
      </c>
      <c r="P382" t="s">
        <v>165</v>
      </c>
    </row>
    <row r="383" spans="1:16" x14ac:dyDescent="0.25">
      <c r="A383" t="s">
        <v>153</v>
      </c>
      <c r="B383">
        <v>-18956</v>
      </c>
      <c r="C383">
        <v>8</v>
      </c>
      <c r="D383">
        <v>24625</v>
      </c>
      <c r="E383">
        <v>37.51</v>
      </c>
      <c r="F383">
        <v>26.49</v>
      </c>
      <c r="G383">
        <v>26.89</v>
      </c>
      <c r="H383">
        <v>17.04</v>
      </c>
      <c r="I383">
        <v>11.19</v>
      </c>
      <c r="J383">
        <v>7.85</v>
      </c>
      <c r="K383">
        <v>5.92</v>
      </c>
      <c r="L383">
        <v>4.84</v>
      </c>
      <c r="M383">
        <v>77</v>
      </c>
      <c r="N383">
        <v>77</v>
      </c>
      <c r="O383" s="18">
        <v>0.43945601851851851</v>
      </c>
      <c r="P383" t="s">
        <v>165</v>
      </c>
    </row>
    <row r="384" spans="1:16" x14ac:dyDescent="0.25">
      <c r="A384" t="s">
        <v>153</v>
      </c>
      <c r="B384">
        <v>-18956</v>
      </c>
      <c r="C384">
        <v>9</v>
      </c>
      <c r="D384">
        <v>24685</v>
      </c>
      <c r="E384">
        <v>37.33</v>
      </c>
      <c r="F384">
        <v>26.39</v>
      </c>
      <c r="G384">
        <v>26.87</v>
      </c>
      <c r="H384">
        <v>17.05</v>
      </c>
      <c r="I384">
        <v>11.18</v>
      </c>
      <c r="J384">
        <v>7.85</v>
      </c>
      <c r="K384">
        <v>5.94</v>
      </c>
      <c r="L384">
        <v>4.8499999999999996</v>
      </c>
      <c r="M384">
        <v>77</v>
      </c>
      <c r="N384">
        <v>77</v>
      </c>
      <c r="O384" s="18">
        <v>0.43958333333333338</v>
      </c>
      <c r="P384" t="s">
        <v>165</v>
      </c>
    </row>
    <row r="385" spans="1:16" x14ac:dyDescent="0.25">
      <c r="A385" t="s">
        <v>153</v>
      </c>
      <c r="B385">
        <v>-18956</v>
      </c>
      <c r="C385">
        <v>10</v>
      </c>
      <c r="D385">
        <v>35694</v>
      </c>
      <c r="E385">
        <v>54.71</v>
      </c>
      <c r="F385">
        <v>39.15</v>
      </c>
      <c r="G385">
        <v>39.67</v>
      </c>
      <c r="H385">
        <v>25.47</v>
      </c>
      <c r="I385">
        <v>16.77</v>
      </c>
      <c r="J385">
        <v>11.72</v>
      </c>
      <c r="K385">
        <v>8.7899999999999991</v>
      </c>
      <c r="L385">
        <v>7.12</v>
      </c>
      <c r="M385">
        <v>77</v>
      </c>
      <c r="N385">
        <v>77</v>
      </c>
      <c r="O385" s="18">
        <v>0.43972222222222218</v>
      </c>
      <c r="P385" t="s">
        <v>165</v>
      </c>
    </row>
    <row r="386" spans="1:16" x14ac:dyDescent="0.25">
      <c r="A386" t="s">
        <v>153</v>
      </c>
      <c r="B386">
        <v>-18956</v>
      </c>
      <c r="C386">
        <v>11</v>
      </c>
      <c r="D386">
        <v>35390</v>
      </c>
      <c r="E386">
        <v>54.2</v>
      </c>
      <c r="F386">
        <v>38.770000000000003</v>
      </c>
      <c r="G386">
        <v>39.42</v>
      </c>
      <c r="H386">
        <v>25.31</v>
      </c>
      <c r="I386">
        <v>16.739999999999998</v>
      </c>
      <c r="J386">
        <v>11.74</v>
      </c>
      <c r="K386">
        <v>8.83</v>
      </c>
      <c r="L386">
        <v>7.16</v>
      </c>
      <c r="M386">
        <v>77</v>
      </c>
      <c r="N386">
        <v>77</v>
      </c>
      <c r="O386" s="18">
        <v>0.43989583333333332</v>
      </c>
      <c r="P386" t="s">
        <v>165</v>
      </c>
    </row>
    <row r="387" spans="1:16" x14ac:dyDescent="0.25">
      <c r="A387" t="s">
        <v>153</v>
      </c>
      <c r="B387">
        <v>-18956</v>
      </c>
      <c r="C387">
        <v>12</v>
      </c>
      <c r="D387">
        <v>35191</v>
      </c>
      <c r="E387">
        <v>53.9</v>
      </c>
      <c r="F387">
        <v>38.6</v>
      </c>
      <c r="G387">
        <v>39.270000000000003</v>
      </c>
      <c r="H387">
        <v>25.24</v>
      </c>
      <c r="I387">
        <v>16.7</v>
      </c>
      <c r="J387">
        <v>11.75</v>
      </c>
      <c r="K387">
        <v>8.82</v>
      </c>
      <c r="L387">
        <v>7.18</v>
      </c>
      <c r="M387">
        <v>77</v>
      </c>
      <c r="N387">
        <v>77</v>
      </c>
      <c r="O387" s="18">
        <v>0.44005787037037036</v>
      </c>
      <c r="P387" t="s">
        <v>165</v>
      </c>
    </row>
    <row r="388" spans="1:16" x14ac:dyDescent="0.25">
      <c r="A388" t="s">
        <v>153</v>
      </c>
      <c r="B388">
        <v>-18956</v>
      </c>
      <c r="C388">
        <v>13</v>
      </c>
      <c r="D388">
        <v>35498</v>
      </c>
      <c r="E388">
        <v>53.63</v>
      </c>
      <c r="F388">
        <v>38.479999999999997</v>
      </c>
      <c r="G388">
        <v>39.14</v>
      </c>
      <c r="H388">
        <v>25.21</v>
      </c>
      <c r="I388">
        <v>16.690000000000001</v>
      </c>
      <c r="J388">
        <v>11.74</v>
      </c>
      <c r="K388">
        <v>8.83</v>
      </c>
      <c r="L388">
        <v>7.17</v>
      </c>
      <c r="M388">
        <v>77</v>
      </c>
      <c r="N388">
        <v>77</v>
      </c>
      <c r="O388" s="18">
        <v>0.44021990740740741</v>
      </c>
      <c r="P388" t="s">
        <v>165</v>
      </c>
    </row>
    <row r="389" spans="1:16" x14ac:dyDescent="0.25">
      <c r="A389" t="s">
        <v>154</v>
      </c>
      <c r="B389" t="s">
        <v>155</v>
      </c>
      <c r="C389" t="s">
        <v>156</v>
      </c>
      <c r="D389">
        <v>-18956</v>
      </c>
      <c r="E389" t="s">
        <v>125</v>
      </c>
      <c r="F389" t="s">
        <v>157</v>
      </c>
      <c r="G389" s="18">
        <v>0.4406018518518518</v>
      </c>
      <c r="H389" t="s">
        <v>194</v>
      </c>
      <c r="I389">
        <v>-5</v>
      </c>
    </row>
    <row r="390" spans="1:16" x14ac:dyDescent="0.25">
      <c r="A390" t="s">
        <v>153</v>
      </c>
      <c r="B390">
        <v>-19411</v>
      </c>
      <c r="C390">
        <v>1</v>
      </c>
      <c r="D390">
        <v>36016</v>
      </c>
      <c r="E390">
        <v>28</v>
      </c>
      <c r="F390">
        <v>21.3</v>
      </c>
      <c r="G390">
        <v>21.44</v>
      </c>
      <c r="H390">
        <v>16.100000000000001</v>
      </c>
      <c r="I390">
        <v>12.11</v>
      </c>
      <c r="J390">
        <v>9.32</v>
      </c>
      <c r="K390">
        <v>7.22</v>
      </c>
      <c r="L390">
        <v>5.87</v>
      </c>
      <c r="M390">
        <v>77</v>
      </c>
      <c r="N390">
        <v>78</v>
      </c>
      <c r="O390" s="18">
        <v>0.44157407407407406</v>
      </c>
      <c r="P390" t="s">
        <v>166</v>
      </c>
    </row>
    <row r="391" spans="1:16" x14ac:dyDescent="0.25">
      <c r="A391" t="s">
        <v>153</v>
      </c>
      <c r="B391">
        <v>-19411</v>
      </c>
      <c r="C391">
        <v>2</v>
      </c>
      <c r="D391">
        <v>13075</v>
      </c>
      <c r="E391">
        <v>9.07</v>
      </c>
      <c r="F391">
        <v>6.75</v>
      </c>
      <c r="G391">
        <v>6.75</v>
      </c>
      <c r="H391">
        <v>5.16</v>
      </c>
      <c r="I391">
        <v>3.99</v>
      </c>
      <c r="J391">
        <v>3.16</v>
      </c>
      <c r="K391">
        <v>2.5299999999999998</v>
      </c>
      <c r="L391">
        <v>2.13</v>
      </c>
      <c r="M391">
        <v>77</v>
      </c>
      <c r="N391">
        <v>78</v>
      </c>
      <c r="O391" s="18">
        <v>0.44175925925925924</v>
      </c>
      <c r="P391" t="s">
        <v>166</v>
      </c>
    </row>
    <row r="392" spans="1:16" x14ac:dyDescent="0.25">
      <c r="A392" t="s">
        <v>153</v>
      </c>
      <c r="B392">
        <v>-19411</v>
      </c>
      <c r="C392">
        <v>3</v>
      </c>
      <c r="D392">
        <v>13204</v>
      </c>
      <c r="E392">
        <v>8.9</v>
      </c>
      <c r="F392">
        <v>6.66</v>
      </c>
      <c r="G392">
        <v>6.67</v>
      </c>
      <c r="H392">
        <v>5.12</v>
      </c>
      <c r="I392">
        <v>3.96</v>
      </c>
      <c r="J392">
        <v>3.16</v>
      </c>
      <c r="K392">
        <v>2.52</v>
      </c>
      <c r="L392">
        <v>2.12</v>
      </c>
      <c r="M392">
        <v>77</v>
      </c>
      <c r="N392">
        <v>78</v>
      </c>
      <c r="O392" s="18">
        <v>0.44189814814814815</v>
      </c>
      <c r="P392" t="s">
        <v>166</v>
      </c>
    </row>
    <row r="393" spans="1:16" x14ac:dyDescent="0.25">
      <c r="A393" t="s">
        <v>153</v>
      </c>
      <c r="B393">
        <v>-19411</v>
      </c>
      <c r="C393">
        <v>4</v>
      </c>
      <c r="D393">
        <v>13127</v>
      </c>
      <c r="E393">
        <v>8.84</v>
      </c>
      <c r="F393">
        <v>6.62</v>
      </c>
      <c r="G393">
        <v>6.64</v>
      </c>
      <c r="H393">
        <v>5.09</v>
      </c>
      <c r="I393">
        <v>3.93</v>
      </c>
      <c r="J393">
        <v>3.14</v>
      </c>
      <c r="K393">
        <v>2.5</v>
      </c>
      <c r="L393">
        <v>2.12</v>
      </c>
      <c r="M393">
        <v>77</v>
      </c>
      <c r="N393">
        <v>78</v>
      </c>
      <c r="O393" s="18">
        <v>0.44203703703703701</v>
      </c>
      <c r="P393" t="s">
        <v>166</v>
      </c>
    </row>
    <row r="394" spans="1:16" x14ac:dyDescent="0.25">
      <c r="A394" t="s">
        <v>153</v>
      </c>
      <c r="B394">
        <v>-19411</v>
      </c>
      <c r="C394">
        <v>5</v>
      </c>
      <c r="D394">
        <v>13244</v>
      </c>
      <c r="E394">
        <v>8.8000000000000007</v>
      </c>
      <c r="F394">
        <v>6.6</v>
      </c>
      <c r="G394">
        <v>6.62</v>
      </c>
      <c r="H394">
        <v>5.07</v>
      </c>
      <c r="I394">
        <v>3.94</v>
      </c>
      <c r="J394">
        <v>3.13</v>
      </c>
      <c r="K394">
        <v>2.5099999999999998</v>
      </c>
      <c r="L394">
        <v>2.12</v>
      </c>
      <c r="M394">
        <v>77</v>
      </c>
      <c r="N394">
        <v>78</v>
      </c>
      <c r="O394" s="18">
        <v>0.44219907407407405</v>
      </c>
      <c r="P394" t="s">
        <v>166</v>
      </c>
    </row>
    <row r="395" spans="1:16" x14ac:dyDescent="0.25">
      <c r="A395" t="s">
        <v>153</v>
      </c>
      <c r="B395">
        <v>-19411</v>
      </c>
      <c r="C395">
        <v>6</v>
      </c>
      <c r="D395">
        <v>25149</v>
      </c>
      <c r="E395">
        <v>17.27</v>
      </c>
      <c r="F395">
        <v>12.95</v>
      </c>
      <c r="G395">
        <v>13.12</v>
      </c>
      <c r="H395">
        <v>9.94</v>
      </c>
      <c r="I395">
        <v>7.65</v>
      </c>
      <c r="J395">
        <v>6.06</v>
      </c>
      <c r="K395">
        <v>4.82</v>
      </c>
      <c r="L395">
        <v>4.04</v>
      </c>
      <c r="M395">
        <v>77</v>
      </c>
      <c r="N395">
        <v>78</v>
      </c>
      <c r="O395" s="18">
        <v>0.44230324074074073</v>
      </c>
      <c r="P395" t="s">
        <v>166</v>
      </c>
    </row>
    <row r="396" spans="1:16" x14ac:dyDescent="0.25">
      <c r="A396" t="s">
        <v>153</v>
      </c>
      <c r="B396">
        <v>-19411</v>
      </c>
      <c r="C396">
        <v>7</v>
      </c>
      <c r="D396">
        <v>25193</v>
      </c>
      <c r="E396">
        <v>17.11</v>
      </c>
      <c r="F396">
        <v>12.87</v>
      </c>
      <c r="G396">
        <v>13.02</v>
      </c>
      <c r="H396">
        <v>9.93</v>
      </c>
      <c r="I396">
        <v>7.64</v>
      </c>
      <c r="J396">
        <v>6.07</v>
      </c>
      <c r="K396">
        <v>4.8499999999999996</v>
      </c>
      <c r="L396">
        <v>4.0199999999999996</v>
      </c>
      <c r="M396">
        <v>77</v>
      </c>
      <c r="N396">
        <v>78</v>
      </c>
      <c r="O396" s="18">
        <v>0.44241898148148145</v>
      </c>
      <c r="P396" t="s">
        <v>166</v>
      </c>
    </row>
    <row r="397" spans="1:16" x14ac:dyDescent="0.25">
      <c r="A397" t="s">
        <v>153</v>
      </c>
      <c r="B397">
        <v>-19411</v>
      </c>
      <c r="C397">
        <v>8</v>
      </c>
      <c r="D397">
        <v>25267</v>
      </c>
      <c r="E397">
        <v>17.170000000000002</v>
      </c>
      <c r="F397">
        <v>12.93</v>
      </c>
      <c r="G397">
        <v>13.09</v>
      </c>
      <c r="H397">
        <v>9.9600000000000009</v>
      </c>
      <c r="I397">
        <v>7.66</v>
      </c>
      <c r="J397">
        <v>6.08</v>
      </c>
      <c r="K397">
        <v>4.8600000000000003</v>
      </c>
      <c r="L397">
        <v>4.07</v>
      </c>
      <c r="M397">
        <v>77</v>
      </c>
      <c r="N397">
        <v>78</v>
      </c>
      <c r="O397" s="18">
        <v>0.44254629629629627</v>
      </c>
      <c r="P397" t="s">
        <v>166</v>
      </c>
    </row>
    <row r="398" spans="1:16" x14ac:dyDescent="0.25">
      <c r="A398" t="s">
        <v>153</v>
      </c>
      <c r="B398">
        <v>-19411</v>
      </c>
      <c r="C398">
        <v>9</v>
      </c>
      <c r="D398">
        <v>25246</v>
      </c>
      <c r="E398">
        <v>17.12</v>
      </c>
      <c r="F398">
        <v>12.91</v>
      </c>
      <c r="G398">
        <v>13.08</v>
      </c>
      <c r="H398">
        <v>9.9600000000000009</v>
      </c>
      <c r="I398">
        <v>7.66</v>
      </c>
      <c r="J398">
        <v>6.09</v>
      </c>
      <c r="K398">
        <v>4.8499999999999996</v>
      </c>
      <c r="L398">
        <v>4.0599999999999996</v>
      </c>
      <c r="M398">
        <v>77</v>
      </c>
      <c r="N398">
        <v>78</v>
      </c>
      <c r="O398" s="18">
        <v>0.44266203703703705</v>
      </c>
      <c r="P398" t="s">
        <v>166</v>
      </c>
    </row>
    <row r="399" spans="1:16" x14ac:dyDescent="0.25">
      <c r="A399" t="s">
        <v>153</v>
      </c>
      <c r="B399">
        <v>-19411</v>
      </c>
      <c r="C399">
        <v>10</v>
      </c>
      <c r="D399">
        <v>37005</v>
      </c>
      <c r="E399">
        <v>25.09</v>
      </c>
      <c r="F399">
        <v>19.079999999999998</v>
      </c>
      <c r="G399">
        <v>19.329999999999998</v>
      </c>
      <c r="H399">
        <v>14.68</v>
      </c>
      <c r="I399">
        <v>11.27</v>
      </c>
      <c r="J399">
        <v>8.8699999999999992</v>
      </c>
      <c r="K399">
        <v>6.96</v>
      </c>
      <c r="L399">
        <v>5.83</v>
      </c>
      <c r="M399">
        <v>77</v>
      </c>
      <c r="N399">
        <v>78</v>
      </c>
      <c r="O399" s="18">
        <v>0.4428125</v>
      </c>
      <c r="P399" t="s">
        <v>166</v>
      </c>
    </row>
    <row r="400" spans="1:16" x14ac:dyDescent="0.25">
      <c r="A400" t="s">
        <v>153</v>
      </c>
      <c r="B400">
        <v>-19411</v>
      </c>
      <c r="C400">
        <v>11</v>
      </c>
      <c r="D400">
        <v>36883</v>
      </c>
      <c r="E400">
        <v>24.88</v>
      </c>
      <c r="F400">
        <v>18.91</v>
      </c>
      <c r="G400">
        <v>19.16</v>
      </c>
      <c r="H400">
        <v>14.56</v>
      </c>
      <c r="I400">
        <v>11.21</v>
      </c>
      <c r="J400">
        <v>8.86</v>
      </c>
      <c r="K400">
        <v>6.97</v>
      </c>
      <c r="L400">
        <v>5.85</v>
      </c>
      <c r="M400">
        <v>77</v>
      </c>
      <c r="N400">
        <v>78</v>
      </c>
      <c r="O400" s="18">
        <v>0.44297453703703704</v>
      </c>
      <c r="P400" t="s">
        <v>166</v>
      </c>
    </row>
    <row r="401" spans="1:16" x14ac:dyDescent="0.25">
      <c r="A401" t="s">
        <v>153</v>
      </c>
      <c r="B401">
        <v>-19411</v>
      </c>
      <c r="C401">
        <v>12</v>
      </c>
      <c r="D401">
        <v>36927</v>
      </c>
      <c r="E401">
        <v>24.86</v>
      </c>
      <c r="F401">
        <v>18.88</v>
      </c>
      <c r="G401">
        <v>19.12</v>
      </c>
      <c r="H401">
        <v>14.56</v>
      </c>
      <c r="I401">
        <v>11.21</v>
      </c>
      <c r="J401">
        <v>8.8699999999999992</v>
      </c>
      <c r="K401">
        <v>7.01</v>
      </c>
      <c r="L401">
        <v>5.87</v>
      </c>
      <c r="M401">
        <v>77</v>
      </c>
      <c r="N401">
        <v>78</v>
      </c>
      <c r="O401" s="18">
        <v>0.44313657407407409</v>
      </c>
      <c r="P401" t="s">
        <v>166</v>
      </c>
    </row>
    <row r="402" spans="1:16" x14ac:dyDescent="0.25">
      <c r="A402" t="s">
        <v>153</v>
      </c>
      <c r="B402">
        <v>-19411</v>
      </c>
      <c r="C402">
        <v>13</v>
      </c>
      <c r="D402">
        <v>36789</v>
      </c>
      <c r="E402">
        <v>24.73</v>
      </c>
      <c r="F402">
        <v>18.82</v>
      </c>
      <c r="G402">
        <v>19.07</v>
      </c>
      <c r="H402">
        <v>14.53</v>
      </c>
      <c r="I402">
        <v>11.2</v>
      </c>
      <c r="J402">
        <v>8.86</v>
      </c>
      <c r="K402">
        <v>7.01</v>
      </c>
      <c r="L402">
        <v>5.87</v>
      </c>
      <c r="M402">
        <v>77</v>
      </c>
      <c r="N402">
        <v>78</v>
      </c>
      <c r="O402" s="18">
        <v>0.44329861111111107</v>
      </c>
      <c r="P402" t="s">
        <v>166</v>
      </c>
    </row>
    <row r="403" spans="1:16" x14ac:dyDescent="0.25">
      <c r="A403" t="s">
        <v>154</v>
      </c>
      <c r="B403" t="s">
        <v>155</v>
      </c>
      <c r="C403" t="s">
        <v>156</v>
      </c>
      <c r="D403">
        <v>-19409</v>
      </c>
      <c r="E403" t="s">
        <v>125</v>
      </c>
      <c r="F403" t="s">
        <v>157</v>
      </c>
      <c r="G403" s="18">
        <v>0.44366898148148143</v>
      </c>
      <c r="H403" t="s">
        <v>194</v>
      </c>
      <c r="I403">
        <v>-5</v>
      </c>
    </row>
    <row r="404" spans="1:16" x14ac:dyDescent="0.25">
      <c r="A404" t="s">
        <v>153</v>
      </c>
      <c r="B404">
        <v>-19562</v>
      </c>
      <c r="C404">
        <v>1</v>
      </c>
      <c r="D404">
        <v>36143</v>
      </c>
      <c r="E404">
        <v>29.88</v>
      </c>
      <c r="F404">
        <v>22.09</v>
      </c>
      <c r="G404">
        <v>22.5</v>
      </c>
      <c r="H404">
        <v>16.34</v>
      </c>
      <c r="I404">
        <v>12.06</v>
      </c>
      <c r="J404">
        <v>9.07</v>
      </c>
      <c r="K404">
        <v>7.05</v>
      </c>
      <c r="L404">
        <v>5.71</v>
      </c>
      <c r="M404">
        <v>77</v>
      </c>
      <c r="N404">
        <v>78</v>
      </c>
      <c r="O404" s="18">
        <v>0.44424768518518515</v>
      </c>
      <c r="P404" t="s">
        <v>167</v>
      </c>
    </row>
    <row r="405" spans="1:16" x14ac:dyDescent="0.25">
      <c r="A405" t="s">
        <v>153</v>
      </c>
      <c r="B405">
        <v>-19562</v>
      </c>
      <c r="C405">
        <v>2</v>
      </c>
      <c r="D405">
        <v>13119</v>
      </c>
      <c r="E405">
        <v>9.58</v>
      </c>
      <c r="F405">
        <v>6.95</v>
      </c>
      <c r="G405">
        <v>7.01</v>
      </c>
      <c r="H405">
        <v>5.18</v>
      </c>
      <c r="I405">
        <v>3.93</v>
      </c>
      <c r="J405">
        <v>3.08</v>
      </c>
      <c r="K405">
        <v>2.48</v>
      </c>
      <c r="L405">
        <v>2.08</v>
      </c>
      <c r="M405">
        <v>77</v>
      </c>
      <c r="N405">
        <v>78</v>
      </c>
      <c r="O405" s="18">
        <v>0.44444444444444442</v>
      </c>
      <c r="P405" t="s">
        <v>167</v>
      </c>
    </row>
    <row r="406" spans="1:16" x14ac:dyDescent="0.25">
      <c r="A406" t="s">
        <v>153</v>
      </c>
      <c r="B406">
        <v>-19562</v>
      </c>
      <c r="C406">
        <v>3</v>
      </c>
      <c r="D406">
        <v>13215</v>
      </c>
      <c r="E406">
        <v>9.3800000000000008</v>
      </c>
      <c r="F406">
        <v>6.82</v>
      </c>
      <c r="G406">
        <v>6.9</v>
      </c>
      <c r="H406">
        <v>5.12</v>
      </c>
      <c r="I406">
        <v>3.88</v>
      </c>
      <c r="J406">
        <v>3.06</v>
      </c>
      <c r="K406">
        <v>2.4500000000000002</v>
      </c>
      <c r="L406">
        <v>2.08</v>
      </c>
      <c r="M406">
        <v>77</v>
      </c>
      <c r="N406">
        <v>78</v>
      </c>
      <c r="O406" s="18">
        <v>0.44459490740740742</v>
      </c>
      <c r="P406" t="s">
        <v>167</v>
      </c>
    </row>
    <row r="407" spans="1:16" x14ac:dyDescent="0.25">
      <c r="A407" t="s">
        <v>153</v>
      </c>
      <c r="B407">
        <v>-19562</v>
      </c>
      <c r="C407">
        <v>4</v>
      </c>
      <c r="D407">
        <v>13170</v>
      </c>
      <c r="E407">
        <v>9.35</v>
      </c>
      <c r="F407">
        <v>6.83</v>
      </c>
      <c r="G407">
        <v>6.91</v>
      </c>
      <c r="H407">
        <v>5.13</v>
      </c>
      <c r="I407">
        <v>3.9</v>
      </c>
      <c r="J407">
        <v>3.08</v>
      </c>
      <c r="K407">
        <v>2.4700000000000002</v>
      </c>
      <c r="L407">
        <v>2.08</v>
      </c>
      <c r="M407">
        <v>77</v>
      </c>
      <c r="N407">
        <v>78</v>
      </c>
      <c r="O407" s="18">
        <v>0.4447800925925926</v>
      </c>
      <c r="P407" t="s">
        <v>167</v>
      </c>
    </row>
    <row r="408" spans="1:16" x14ac:dyDescent="0.25">
      <c r="A408" t="s">
        <v>153</v>
      </c>
      <c r="B408">
        <v>-19562</v>
      </c>
      <c r="C408">
        <v>5</v>
      </c>
      <c r="D408">
        <v>13182</v>
      </c>
      <c r="E408">
        <v>9.2799999999999994</v>
      </c>
      <c r="F408">
        <v>6.77</v>
      </c>
      <c r="G408">
        <v>6.87</v>
      </c>
      <c r="H408">
        <v>5.09</v>
      </c>
      <c r="I408">
        <v>3.87</v>
      </c>
      <c r="J408">
        <v>3.06</v>
      </c>
      <c r="K408">
        <v>2.46</v>
      </c>
      <c r="L408">
        <v>2.06</v>
      </c>
      <c r="M408">
        <v>77</v>
      </c>
      <c r="N408">
        <v>78</v>
      </c>
      <c r="O408" s="18">
        <v>0.44494212962962965</v>
      </c>
      <c r="P408" t="s">
        <v>167</v>
      </c>
    </row>
    <row r="409" spans="1:16" x14ac:dyDescent="0.25">
      <c r="A409" t="s">
        <v>153</v>
      </c>
      <c r="B409">
        <v>-19562</v>
      </c>
      <c r="C409">
        <v>6</v>
      </c>
      <c r="D409">
        <v>25151</v>
      </c>
      <c r="E409">
        <v>18.079999999999998</v>
      </c>
      <c r="F409">
        <v>13.2</v>
      </c>
      <c r="G409">
        <v>13.55</v>
      </c>
      <c r="H409">
        <v>9.9600000000000009</v>
      </c>
      <c r="I409">
        <v>7.54</v>
      </c>
      <c r="J409">
        <v>5.9</v>
      </c>
      <c r="K409">
        <v>4.71</v>
      </c>
      <c r="L409">
        <v>3.92</v>
      </c>
      <c r="M409">
        <v>77</v>
      </c>
      <c r="N409">
        <v>78</v>
      </c>
      <c r="O409" s="18">
        <v>0.44504629629629627</v>
      </c>
      <c r="P409" t="s">
        <v>167</v>
      </c>
    </row>
    <row r="410" spans="1:16" x14ac:dyDescent="0.25">
      <c r="A410" t="s">
        <v>153</v>
      </c>
      <c r="B410">
        <v>-19562</v>
      </c>
      <c r="C410">
        <v>7</v>
      </c>
      <c r="D410">
        <v>25364</v>
      </c>
      <c r="E410">
        <v>18.03</v>
      </c>
      <c r="F410">
        <v>13.21</v>
      </c>
      <c r="G410">
        <v>13.51</v>
      </c>
      <c r="H410">
        <v>9.9600000000000009</v>
      </c>
      <c r="I410">
        <v>7.56</v>
      </c>
      <c r="J410">
        <v>5.92</v>
      </c>
      <c r="K410">
        <v>4.7300000000000004</v>
      </c>
      <c r="L410">
        <v>3.94</v>
      </c>
      <c r="M410">
        <v>77</v>
      </c>
      <c r="N410">
        <v>78</v>
      </c>
      <c r="O410" s="18">
        <v>0.44516203703703705</v>
      </c>
      <c r="P410" t="s">
        <v>167</v>
      </c>
    </row>
    <row r="411" spans="1:16" x14ac:dyDescent="0.25">
      <c r="A411" t="s">
        <v>153</v>
      </c>
      <c r="B411">
        <v>-19562</v>
      </c>
      <c r="C411">
        <v>8</v>
      </c>
      <c r="D411">
        <v>25465</v>
      </c>
      <c r="E411">
        <v>18.05</v>
      </c>
      <c r="F411">
        <v>13.24</v>
      </c>
      <c r="G411">
        <v>13.52</v>
      </c>
      <c r="H411">
        <v>10</v>
      </c>
      <c r="I411">
        <v>7.59</v>
      </c>
      <c r="J411">
        <v>5.94</v>
      </c>
      <c r="K411">
        <v>4.74</v>
      </c>
      <c r="L411">
        <v>3.93</v>
      </c>
      <c r="M411">
        <v>77</v>
      </c>
      <c r="N411">
        <v>78</v>
      </c>
      <c r="O411" s="18">
        <v>0.44528935185185187</v>
      </c>
      <c r="P411" t="s">
        <v>167</v>
      </c>
    </row>
    <row r="412" spans="1:16" x14ac:dyDescent="0.25">
      <c r="A412" t="s">
        <v>153</v>
      </c>
      <c r="B412">
        <v>-19562</v>
      </c>
      <c r="C412">
        <v>9</v>
      </c>
      <c r="D412">
        <v>25275</v>
      </c>
      <c r="E412">
        <v>17.98</v>
      </c>
      <c r="F412">
        <v>13.22</v>
      </c>
      <c r="G412">
        <v>13.49</v>
      </c>
      <c r="H412">
        <v>9.98</v>
      </c>
      <c r="I412">
        <v>7.58</v>
      </c>
      <c r="J412">
        <v>5.94</v>
      </c>
      <c r="K412">
        <v>4.75</v>
      </c>
      <c r="L412">
        <v>3.96</v>
      </c>
      <c r="M412">
        <v>77</v>
      </c>
      <c r="N412">
        <v>78</v>
      </c>
      <c r="O412" s="18">
        <v>0.44540509259259259</v>
      </c>
      <c r="P412" t="s">
        <v>167</v>
      </c>
    </row>
    <row r="413" spans="1:16" x14ac:dyDescent="0.25">
      <c r="A413" t="s">
        <v>153</v>
      </c>
      <c r="B413">
        <v>-19562</v>
      </c>
      <c r="C413">
        <v>10</v>
      </c>
      <c r="D413">
        <v>36778</v>
      </c>
      <c r="E413">
        <v>26.36</v>
      </c>
      <c r="F413">
        <v>19.510000000000002</v>
      </c>
      <c r="G413">
        <v>20.03</v>
      </c>
      <c r="H413">
        <v>14.74</v>
      </c>
      <c r="I413">
        <v>11.14</v>
      </c>
      <c r="J413">
        <v>8.64</v>
      </c>
      <c r="K413">
        <v>6.86</v>
      </c>
      <c r="L413">
        <v>5.69</v>
      </c>
      <c r="M413">
        <v>77</v>
      </c>
      <c r="N413">
        <v>78</v>
      </c>
      <c r="O413" s="18">
        <v>0.44555555555555554</v>
      </c>
      <c r="P413" t="s">
        <v>167</v>
      </c>
    </row>
    <row r="414" spans="1:16" x14ac:dyDescent="0.25">
      <c r="A414" t="s">
        <v>153</v>
      </c>
      <c r="B414">
        <v>-19562</v>
      </c>
      <c r="C414">
        <v>11</v>
      </c>
      <c r="D414">
        <v>36419</v>
      </c>
      <c r="E414">
        <v>26.07</v>
      </c>
      <c r="F414">
        <v>19.25</v>
      </c>
      <c r="G414">
        <v>19.78</v>
      </c>
      <c r="H414">
        <v>14.6</v>
      </c>
      <c r="I414">
        <v>11.07</v>
      </c>
      <c r="J414">
        <v>8.6199999999999992</v>
      </c>
      <c r="K414">
        <v>6.87</v>
      </c>
      <c r="L414">
        <v>5.7</v>
      </c>
      <c r="M414">
        <v>77</v>
      </c>
      <c r="N414">
        <v>78</v>
      </c>
      <c r="O414" s="18">
        <v>0.44571759259259264</v>
      </c>
      <c r="P414" t="s">
        <v>167</v>
      </c>
    </row>
    <row r="415" spans="1:16" x14ac:dyDescent="0.25">
      <c r="A415" t="s">
        <v>153</v>
      </c>
      <c r="B415">
        <v>-19562</v>
      </c>
      <c r="C415">
        <v>12</v>
      </c>
      <c r="D415">
        <v>36679</v>
      </c>
      <c r="E415">
        <v>25.89</v>
      </c>
      <c r="F415">
        <v>19.14</v>
      </c>
      <c r="G415">
        <v>19.63</v>
      </c>
      <c r="H415">
        <v>14.51</v>
      </c>
      <c r="I415">
        <v>10.98</v>
      </c>
      <c r="J415">
        <v>8.56</v>
      </c>
      <c r="K415">
        <v>6.85</v>
      </c>
      <c r="L415">
        <v>5.68</v>
      </c>
      <c r="M415">
        <v>77</v>
      </c>
      <c r="N415">
        <v>78</v>
      </c>
      <c r="O415" s="18">
        <v>0.44587962962962963</v>
      </c>
      <c r="P415" t="s">
        <v>167</v>
      </c>
    </row>
    <row r="416" spans="1:16" x14ac:dyDescent="0.25">
      <c r="A416" t="s">
        <v>153</v>
      </c>
      <c r="B416">
        <v>-19562</v>
      </c>
      <c r="C416">
        <v>13</v>
      </c>
      <c r="D416">
        <v>36742</v>
      </c>
      <c r="E416">
        <v>25.91</v>
      </c>
      <c r="F416">
        <v>19.170000000000002</v>
      </c>
      <c r="G416">
        <v>19.68</v>
      </c>
      <c r="H416">
        <v>14.56</v>
      </c>
      <c r="I416">
        <v>11.04</v>
      </c>
      <c r="J416">
        <v>8.6199999999999992</v>
      </c>
      <c r="K416">
        <v>6.86</v>
      </c>
      <c r="L416">
        <v>5.7</v>
      </c>
      <c r="M416">
        <v>77</v>
      </c>
      <c r="N416">
        <v>78</v>
      </c>
      <c r="O416" s="18">
        <v>0.44604166666666667</v>
      </c>
      <c r="P416" t="s">
        <v>167</v>
      </c>
    </row>
    <row r="417" spans="1:16" x14ac:dyDescent="0.25">
      <c r="A417" t="s">
        <v>154</v>
      </c>
      <c r="B417" t="s">
        <v>155</v>
      </c>
      <c r="C417" t="s">
        <v>156</v>
      </c>
      <c r="D417">
        <v>-19562</v>
      </c>
      <c r="E417" t="s">
        <v>125</v>
      </c>
      <c r="F417" t="s">
        <v>157</v>
      </c>
      <c r="G417" s="18">
        <v>0.44640046296296299</v>
      </c>
      <c r="H417" t="s">
        <v>194</v>
      </c>
      <c r="I417">
        <v>-5</v>
      </c>
    </row>
    <row r="418" spans="1:16" x14ac:dyDescent="0.25">
      <c r="A418" t="s">
        <v>153</v>
      </c>
      <c r="B418">
        <v>-20014</v>
      </c>
      <c r="C418">
        <v>1</v>
      </c>
      <c r="D418">
        <v>36138</v>
      </c>
      <c r="E418">
        <v>29.31</v>
      </c>
      <c r="F418">
        <v>22.44</v>
      </c>
      <c r="G418">
        <v>22.68</v>
      </c>
      <c r="H418">
        <v>16.850000000000001</v>
      </c>
      <c r="I418">
        <v>12.49</v>
      </c>
      <c r="J418">
        <v>9.51</v>
      </c>
      <c r="K418">
        <v>7.28</v>
      </c>
      <c r="L418">
        <v>5.88</v>
      </c>
      <c r="M418">
        <v>77</v>
      </c>
      <c r="N418">
        <v>78</v>
      </c>
      <c r="O418" s="18">
        <v>0.44714120370370369</v>
      </c>
      <c r="P418" t="s">
        <v>168</v>
      </c>
    </row>
    <row r="419" spans="1:16" x14ac:dyDescent="0.25">
      <c r="A419" t="s">
        <v>153</v>
      </c>
      <c r="B419">
        <v>-20014</v>
      </c>
      <c r="C419">
        <v>2</v>
      </c>
      <c r="D419">
        <v>13052</v>
      </c>
      <c r="E419">
        <v>9.4</v>
      </c>
      <c r="F419">
        <v>7.09</v>
      </c>
      <c r="G419">
        <v>7.17</v>
      </c>
      <c r="H419">
        <v>5.39</v>
      </c>
      <c r="I419">
        <v>4.13</v>
      </c>
      <c r="J419">
        <v>3.23</v>
      </c>
      <c r="K419">
        <v>2.57</v>
      </c>
      <c r="L419">
        <v>2.15</v>
      </c>
      <c r="M419">
        <v>77</v>
      </c>
      <c r="N419">
        <v>78</v>
      </c>
      <c r="O419" s="18">
        <v>0.44733796296296297</v>
      </c>
      <c r="P419" t="s">
        <v>168</v>
      </c>
    </row>
    <row r="420" spans="1:16" x14ac:dyDescent="0.25">
      <c r="A420" t="s">
        <v>153</v>
      </c>
      <c r="B420">
        <v>-20014</v>
      </c>
      <c r="C420">
        <v>3</v>
      </c>
      <c r="D420">
        <v>13182</v>
      </c>
      <c r="E420">
        <v>9.23</v>
      </c>
      <c r="F420">
        <v>6.97</v>
      </c>
      <c r="G420">
        <v>7.04</v>
      </c>
      <c r="H420">
        <v>5.31</v>
      </c>
      <c r="I420">
        <v>4.0599999999999996</v>
      </c>
      <c r="J420">
        <v>3.2</v>
      </c>
      <c r="K420">
        <v>2.54</v>
      </c>
      <c r="L420">
        <v>2.14</v>
      </c>
      <c r="M420">
        <v>77</v>
      </c>
      <c r="N420">
        <v>78</v>
      </c>
      <c r="O420" s="18">
        <v>0.44750000000000001</v>
      </c>
      <c r="P420" t="s">
        <v>168</v>
      </c>
    </row>
    <row r="421" spans="1:16" x14ac:dyDescent="0.25">
      <c r="A421" t="s">
        <v>153</v>
      </c>
      <c r="B421">
        <v>-20014</v>
      </c>
      <c r="C421">
        <v>4</v>
      </c>
      <c r="D421">
        <v>13195</v>
      </c>
      <c r="E421">
        <v>9.16</v>
      </c>
      <c r="F421">
        <v>6.93</v>
      </c>
      <c r="G421">
        <v>7.02</v>
      </c>
      <c r="H421">
        <v>5.3</v>
      </c>
      <c r="I421">
        <v>4.05</v>
      </c>
      <c r="J421">
        <v>3.21</v>
      </c>
      <c r="K421">
        <v>2.5499999999999998</v>
      </c>
      <c r="L421">
        <v>2.14</v>
      </c>
      <c r="M421">
        <v>77</v>
      </c>
      <c r="N421">
        <v>78</v>
      </c>
      <c r="O421" s="18">
        <v>0.44770833333333332</v>
      </c>
      <c r="P421" t="s">
        <v>168</v>
      </c>
    </row>
    <row r="422" spans="1:16" x14ac:dyDescent="0.25">
      <c r="A422" t="s">
        <v>153</v>
      </c>
      <c r="B422">
        <v>-20014</v>
      </c>
      <c r="C422">
        <v>5</v>
      </c>
      <c r="D422">
        <v>13243</v>
      </c>
      <c r="E422">
        <v>9.1300000000000008</v>
      </c>
      <c r="F422">
        <v>6.91</v>
      </c>
      <c r="G422">
        <v>7</v>
      </c>
      <c r="H422">
        <v>5.29</v>
      </c>
      <c r="I422">
        <v>4.03</v>
      </c>
      <c r="J422">
        <v>3.19</v>
      </c>
      <c r="K422">
        <v>2.5299999999999998</v>
      </c>
      <c r="L422">
        <v>2.11</v>
      </c>
      <c r="M422">
        <v>77</v>
      </c>
      <c r="N422">
        <v>78</v>
      </c>
      <c r="O422" s="18">
        <v>0.44791666666666669</v>
      </c>
      <c r="P422" t="s">
        <v>168</v>
      </c>
    </row>
    <row r="423" spans="1:16" x14ac:dyDescent="0.25">
      <c r="A423" t="s">
        <v>153</v>
      </c>
      <c r="B423">
        <v>-20014</v>
      </c>
      <c r="C423">
        <v>6</v>
      </c>
      <c r="D423">
        <v>24918</v>
      </c>
      <c r="E423">
        <v>17.850000000000001</v>
      </c>
      <c r="F423">
        <v>13.5</v>
      </c>
      <c r="G423">
        <v>13.8</v>
      </c>
      <c r="H423">
        <v>10.32</v>
      </c>
      <c r="I423">
        <v>7.84</v>
      </c>
      <c r="J423">
        <v>6.15</v>
      </c>
      <c r="K423">
        <v>4.84</v>
      </c>
      <c r="L423">
        <v>4.03</v>
      </c>
      <c r="M423">
        <v>77</v>
      </c>
      <c r="N423">
        <v>78</v>
      </c>
      <c r="O423" s="18">
        <v>0.44802083333333331</v>
      </c>
      <c r="P423" t="s">
        <v>168</v>
      </c>
    </row>
    <row r="424" spans="1:16" x14ac:dyDescent="0.25">
      <c r="A424" t="s">
        <v>153</v>
      </c>
      <c r="B424">
        <v>-20014</v>
      </c>
      <c r="C424">
        <v>7</v>
      </c>
      <c r="D424">
        <v>25244</v>
      </c>
      <c r="E424">
        <v>17.77</v>
      </c>
      <c r="F424">
        <v>13.48</v>
      </c>
      <c r="G424">
        <v>13.74</v>
      </c>
      <c r="H424">
        <v>10.31</v>
      </c>
      <c r="I424">
        <v>7.84</v>
      </c>
      <c r="J424">
        <v>6.16</v>
      </c>
      <c r="K424">
        <v>4.8600000000000003</v>
      </c>
      <c r="L424">
        <v>4.04</v>
      </c>
      <c r="M424">
        <v>77</v>
      </c>
      <c r="N424">
        <v>78</v>
      </c>
      <c r="O424" s="18">
        <v>0.44814814814814818</v>
      </c>
      <c r="P424" t="s">
        <v>168</v>
      </c>
    </row>
    <row r="425" spans="1:16" x14ac:dyDescent="0.25">
      <c r="A425" t="s">
        <v>153</v>
      </c>
      <c r="B425">
        <v>-20014</v>
      </c>
      <c r="C425">
        <v>8</v>
      </c>
      <c r="D425">
        <v>25111</v>
      </c>
      <c r="E425">
        <v>17.77</v>
      </c>
      <c r="F425">
        <v>13.5</v>
      </c>
      <c r="G425">
        <v>13.76</v>
      </c>
      <c r="H425">
        <v>10.33</v>
      </c>
      <c r="I425">
        <v>7.87</v>
      </c>
      <c r="J425">
        <v>6.19</v>
      </c>
      <c r="K425">
        <v>4.87</v>
      </c>
      <c r="L425">
        <v>4.05</v>
      </c>
      <c r="M425">
        <v>77</v>
      </c>
      <c r="N425">
        <v>78</v>
      </c>
      <c r="O425" s="18">
        <v>0.44826388888888885</v>
      </c>
      <c r="P425" t="s">
        <v>168</v>
      </c>
    </row>
    <row r="426" spans="1:16" x14ac:dyDescent="0.25">
      <c r="A426" t="s">
        <v>153</v>
      </c>
      <c r="B426">
        <v>-20014</v>
      </c>
      <c r="C426">
        <v>9</v>
      </c>
      <c r="D426">
        <v>24968</v>
      </c>
      <c r="E426">
        <v>17.690000000000001</v>
      </c>
      <c r="F426">
        <v>13.47</v>
      </c>
      <c r="G426">
        <v>13.68</v>
      </c>
      <c r="H426">
        <v>10.31</v>
      </c>
      <c r="I426">
        <v>7.85</v>
      </c>
      <c r="J426">
        <v>6.16</v>
      </c>
      <c r="K426">
        <v>4.8600000000000003</v>
      </c>
      <c r="L426">
        <v>4.04</v>
      </c>
      <c r="M426">
        <v>77</v>
      </c>
      <c r="N426">
        <v>78</v>
      </c>
      <c r="O426" s="18">
        <v>0.44839120370370367</v>
      </c>
      <c r="P426" t="s">
        <v>168</v>
      </c>
    </row>
    <row r="427" spans="1:16" x14ac:dyDescent="0.25">
      <c r="A427" t="s">
        <v>153</v>
      </c>
      <c r="B427">
        <v>-20014</v>
      </c>
      <c r="C427">
        <v>10</v>
      </c>
      <c r="D427">
        <v>36757</v>
      </c>
      <c r="E427">
        <v>26.04</v>
      </c>
      <c r="F427">
        <v>19.93</v>
      </c>
      <c r="G427">
        <v>20.260000000000002</v>
      </c>
      <c r="H427">
        <v>15.19</v>
      </c>
      <c r="I427">
        <v>11.49</v>
      </c>
      <c r="J427">
        <v>8.9600000000000009</v>
      </c>
      <c r="K427">
        <v>7.02</v>
      </c>
      <c r="L427">
        <v>5.76</v>
      </c>
      <c r="M427">
        <v>77</v>
      </c>
      <c r="N427">
        <v>78</v>
      </c>
      <c r="O427" s="18">
        <v>0.44853009259259258</v>
      </c>
      <c r="P427" t="s">
        <v>168</v>
      </c>
    </row>
    <row r="428" spans="1:16" x14ac:dyDescent="0.25">
      <c r="A428" t="s">
        <v>153</v>
      </c>
      <c r="B428">
        <v>-20014</v>
      </c>
      <c r="C428">
        <v>11</v>
      </c>
      <c r="D428">
        <v>36921</v>
      </c>
      <c r="E428">
        <v>25.75</v>
      </c>
      <c r="F428">
        <v>19.7</v>
      </c>
      <c r="G428">
        <v>20.079999999999998</v>
      </c>
      <c r="H428">
        <v>15.1</v>
      </c>
      <c r="I428">
        <v>11.48</v>
      </c>
      <c r="J428">
        <v>8.9600000000000009</v>
      </c>
      <c r="K428">
        <v>7.02</v>
      </c>
      <c r="L428">
        <v>5.82</v>
      </c>
      <c r="M428">
        <v>77</v>
      </c>
      <c r="N428">
        <v>78</v>
      </c>
      <c r="O428" s="18">
        <v>0.44869212962962962</v>
      </c>
      <c r="P428" t="s">
        <v>168</v>
      </c>
    </row>
    <row r="429" spans="1:16" x14ac:dyDescent="0.25">
      <c r="A429" t="s">
        <v>153</v>
      </c>
      <c r="B429">
        <v>-20014</v>
      </c>
      <c r="C429">
        <v>12</v>
      </c>
      <c r="D429">
        <v>36593</v>
      </c>
      <c r="E429">
        <v>25.66</v>
      </c>
      <c r="F429">
        <v>19.63</v>
      </c>
      <c r="G429">
        <v>20.03</v>
      </c>
      <c r="H429">
        <v>15.06</v>
      </c>
      <c r="I429">
        <v>11.47</v>
      </c>
      <c r="J429">
        <v>8.98</v>
      </c>
      <c r="K429">
        <v>7.06</v>
      </c>
      <c r="L429">
        <v>5.82</v>
      </c>
      <c r="M429">
        <v>77</v>
      </c>
      <c r="N429">
        <v>78</v>
      </c>
      <c r="O429" s="18">
        <v>0.44885416666666672</v>
      </c>
      <c r="P429" t="s">
        <v>168</v>
      </c>
    </row>
    <row r="430" spans="1:16" x14ac:dyDescent="0.25">
      <c r="A430" t="s">
        <v>153</v>
      </c>
      <c r="B430">
        <v>-20014</v>
      </c>
      <c r="C430">
        <v>13</v>
      </c>
      <c r="D430">
        <v>36989</v>
      </c>
      <c r="E430">
        <v>25.64</v>
      </c>
      <c r="F430">
        <v>19.66</v>
      </c>
      <c r="G430">
        <v>19.97</v>
      </c>
      <c r="H430">
        <v>15.02</v>
      </c>
      <c r="I430">
        <v>11.45</v>
      </c>
      <c r="J430">
        <v>8.9700000000000006</v>
      </c>
      <c r="K430">
        <v>7.04</v>
      </c>
      <c r="L430">
        <v>5.84</v>
      </c>
      <c r="M430">
        <v>77</v>
      </c>
      <c r="N430">
        <v>78</v>
      </c>
      <c r="O430" s="18">
        <v>0.44901620370370371</v>
      </c>
      <c r="P430" t="s">
        <v>168</v>
      </c>
    </row>
    <row r="431" spans="1:16" x14ac:dyDescent="0.25">
      <c r="A431" t="s">
        <v>154</v>
      </c>
      <c r="B431" t="s">
        <v>155</v>
      </c>
      <c r="C431" t="s">
        <v>156</v>
      </c>
      <c r="D431">
        <v>-20014</v>
      </c>
      <c r="E431" t="s">
        <v>125</v>
      </c>
      <c r="F431" t="s">
        <v>157</v>
      </c>
      <c r="G431" s="18">
        <v>0.44944444444444448</v>
      </c>
      <c r="H431" t="s">
        <v>194</v>
      </c>
      <c r="I431">
        <v>-5</v>
      </c>
    </row>
    <row r="432" spans="1:16" x14ac:dyDescent="0.25">
      <c r="A432" t="s">
        <v>153</v>
      </c>
      <c r="B432">
        <v>-20167</v>
      </c>
      <c r="C432">
        <v>1</v>
      </c>
      <c r="D432">
        <v>36768</v>
      </c>
      <c r="E432">
        <v>25.87</v>
      </c>
      <c r="F432">
        <v>19.54</v>
      </c>
      <c r="G432">
        <v>19.82</v>
      </c>
      <c r="H432">
        <v>14.79</v>
      </c>
      <c r="I432">
        <v>11.15</v>
      </c>
      <c r="J432">
        <v>8.64</v>
      </c>
      <c r="K432">
        <v>6.78</v>
      </c>
      <c r="L432">
        <v>5.62</v>
      </c>
      <c r="M432">
        <v>78</v>
      </c>
      <c r="N432">
        <v>79</v>
      </c>
      <c r="O432" s="18">
        <v>0.45153935185185184</v>
      </c>
      <c r="P432" t="s">
        <v>169</v>
      </c>
    </row>
    <row r="433" spans="1:16" x14ac:dyDescent="0.25">
      <c r="A433" t="s">
        <v>153</v>
      </c>
      <c r="B433">
        <v>-20167</v>
      </c>
      <c r="C433">
        <v>2</v>
      </c>
      <c r="D433">
        <v>13276</v>
      </c>
      <c r="E433">
        <v>9.31</v>
      </c>
      <c r="F433">
        <v>7.02</v>
      </c>
      <c r="G433">
        <v>7.07</v>
      </c>
      <c r="H433">
        <v>5.32</v>
      </c>
      <c r="I433">
        <v>4.04</v>
      </c>
      <c r="J433">
        <v>3.17</v>
      </c>
      <c r="K433">
        <v>2.5</v>
      </c>
      <c r="L433">
        <v>2.1</v>
      </c>
      <c r="M433">
        <v>78</v>
      </c>
      <c r="N433">
        <v>79</v>
      </c>
      <c r="O433" s="18">
        <v>0.45178240740740744</v>
      </c>
      <c r="P433" t="s">
        <v>169</v>
      </c>
    </row>
    <row r="434" spans="1:16" x14ac:dyDescent="0.25">
      <c r="A434" t="s">
        <v>153</v>
      </c>
      <c r="B434">
        <v>-20167</v>
      </c>
      <c r="C434">
        <v>3</v>
      </c>
      <c r="D434">
        <v>13175</v>
      </c>
      <c r="E434">
        <v>9.1999999999999993</v>
      </c>
      <c r="F434">
        <v>6.93</v>
      </c>
      <c r="G434">
        <v>6.98</v>
      </c>
      <c r="H434">
        <v>5.26</v>
      </c>
      <c r="I434">
        <v>4</v>
      </c>
      <c r="J434">
        <v>3.13</v>
      </c>
      <c r="K434">
        <v>2.48</v>
      </c>
      <c r="L434">
        <v>2.08</v>
      </c>
      <c r="M434">
        <v>78</v>
      </c>
      <c r="N434">
        <v>79</v>
      </c>
      <c r="O434" s="18">
        <v>0.45197916666666665</v>
      </c>
      <c r="P434" t="s">
        <v>169</v>
      </c>
    </row>
    <row r="435" spans="1:16" x14ac:dyDescent="0.25">
      <c r="A435" t="s">
        <v>153</v>
      </c>
      <c r="B435">
        <v>-20167</v>
      </c>
      <c r="C435">
        <v>4</v>
      </c>
      <c r="D435">
        <v>13284</v>
      </c>
      <c r="E435">
        <v>9.19</v>
      </c>
      <c r="F435">
        <v>6.92</v>
      </c>
      <c r="G435">
        <v>6.98</v>
      </c>
      <c r="H435">
        <v>5.26</v>
      </c>
      <c r="I435">
        <v>4</v>
      </c>
      <c r="J435">
        <v>3.14</v>
      </c>
      <c r="K435">
        <v>2.48</v>
      </c>
      <c r="L435">
        <v>2.0699999999999998</v>
      </c>
      <c r="M435">
        <v>78</v>
      </c>
      <c r="N435">
        <v>79</v>
      </c>
      <c r="O435" s="18">
        <v>0.45211805555555556</v>
      </c>
      <c r="P435" t="s">
        <v>169</v>
      </c>
    </row>
    <row r="436" spans="1:16" x14ac:dyDescent="0.25">
      <c r="A436" t="s">
        <v>153</v>
      </c>
      <c r="B436">
        <v>-20167</v>
      </c>
      <c r="C436">
        <v>5</v>
      </c>
      <c r="D436">
        <v>13228</v>
      </c>
      <c r="E436">
        <v>9.2200000000000006</v>
      </c>
      <c r="F436">
        <v>6.95</v>
      </c>
      <c r="G436">
        <v>7.02</v>
      </c>
      <c r="H436">
        <v>5.29</v>
      </c>
      <c r="I436">
        <v>4.03</v>
      </c>
      <c r="J436">
        <v>3.16</v>
      </c>
      <c r="K436">
        <v>2.5099999999999998</v>
      </c>
      <c r="L436">
        <v>2.09</v>
      </c>
      <c r="M436">
        <v>78</v>
      </c>
      <c r="N436">
        <v>79</v>
      </c>
      <c r="O436" s="18">
        <v>0.4522916666666667</v>
      </c>
      <c r="P436" t="s">
        <v>169</v>
      </c>
    </row>
    <row r="437" spans="1:16" x14ac:dyDescent="0.25">
      <c r="A437" t="s">
        <v>153</v>
      </c>
      <c r="B437">
        <v>-20167</v>
      </c>
      <c r="C437">
        <v>6</v>
      </c>
      <c r="D437">
        <v>25153</v>
      </c>
      <c r="E437">
        <v>17.579999999999998</v>
      </c>
      <c r="F437">
        <v>13.21</v>
      </c>
      <c r="G437">
        <v>13.48</v>
      </c>
      <c r="H437">
        <v>10.06</v>
      </c>
      <c r="I437">
        <v>7.63</v>
      </c>
      <c r="J437">
        <v>5.96</v>
      </c>
      <c r="K437">
        <v>4.71</v>
      </c>
      <c r="L437">
        <v>3.91</v>
      </c>
      <c r="M437">
        <v>78</v>
      </c>
      <c r="N437">
        <v>79</v>
      </c>
      <c r="O437" s="18">
        <v>0.45239583333333333</v>
      </c>
      <c r="P437" t="s">
        <v>169</v>
      </c>
    </row>
    <row r="438" spans="1:16" x14ac:dyDescent="0.25">
      <c r="A438" t="s">
        <v>153</v>
      </c>
      <c r="B438">
        <v>-20167</v>
      </c>
      <c r="C438">
        <v>7</v>
      </c>
      <c r="D438">
        <v>25164</v>
      </c>
      <c r="E438">
        <v>17.600000000000001</v>
      </c>
      <c r="F438">
        <v>13.25</v>
      </c>
      <c r="G438">
        <v>13.48</v>
      </c>
      <c r="H438">
        <v>10.11</v>
      </c>
      <c r="I438">
        <v>7.67</v>
      </c>
      <c r="J438">
        <v>5.99</v>
      </c>
      <c r="K438">
        <v>4.7300000000000004</v>
      </c>
      <c r="L438">
        <v>3.93</v>
      </c>
      <c r="M438">
        <v>78</v>
      </c>
      <c r="N438">
        <v>79</v>
      </c>
      <c r="O438" s="18">
        <v>0.45251157407407411</v>
      </c>
      <c r="P438" t="s">
        <v>169</v>
      </c>
    </row>
    <row r="439" spans="1:16" x14ac:dyDescent="0.25">
      <c r="A439" t="s">
        <v>153</v>
      </c>
      <c r="B439">
        <v>-20167</v>
      </c>
      <c r="C439">
        <v>8</v>
      </c>
      <c r="D439">
        <v>25143</v>
      </c>
      <c r="E439">
        <v>17.59</v>
      </c>
      <c r="F439">
        <v>13.25</v>
      </c>
      <c r="G439">
        <v>13.48</v>
      </c>
      <c r="H439">
        <v>10.11</v>
      </c>
      <c r="I439">
        <v>7.67</v>
      </c>
      <c r="J439">
        <v>5.98</v>
      </c>
      <c r="K439">
        <v>4.7300000000000004</v>
      </c>
      <c r="L439">
        <v>3.93</v>
      </c>
      <c r="M439">
        <v>78</v>
      </c>
      <c r="N439">
        <v>79</v>
      </c>
      <c r="O439" s="18">
        <v>0.45262731481481483</v>
      </c>
      <c r="P439" t="s">
        <v>169</v>
      </c>
    </row>
    <row r="440" spans="1:16" x14ac:dyDescent="0.25">
      <c r="A440" t="s">
        <v>153</v>
      </c>
      <c r="B440">
        <v>-20167</v>
      </c>
      <c r="C440">
        <v>9</v>
      </c>
      <c r="D440">
        <v>25202</v>
      </c>
      <c r="E440">
        <v>17.57</v>
      </c>
      <c r="F440">
        <v>13.26</v>
      </c>
      <c r="G440">
        <v>13.49</v>
      </c>
      <c r="H440">
        <v>10.11</v>
      </c>
      <c r="I440">
        <v>7.67</v>
      </c>
      <c r="J440">
        <v>5.98</v>
      </c>
      <c r="K440">
        <v>4.72</v>
      </c>
      <c r="L440">
        <v>3.94</v>
      </c>
      <c r="M440">
        <v>78</v>
      </c>
      <c r="N440">
        <v>79</v>
      </c>
      <c r="O440" s="18">
        <v>0.45275462962962965</v>
      </c>
      <c r="P440" t="s">
        <v>169</v>
      </c>
    </row>
    <row r="441" spans="1:16" x14ac:dyDescent="0.25">
      <c r="A441" t="s">
        <v>153</v>
      </c>
      <c r="B441">
        <v>-20167</v>
      </c>
      <c r="C441">
        <v>10</v>
      </c>
      <c r="D441">
        <v>36812</v>
      </c>
      <c r="E441">
        <v>25.48</v>
      </c>
      <c r="F441">
        <v>19.28</v>
      </c>
      <c r="G441">
        <v>19.64</v>
      </c>
      <c r="H441">
        <v>14.65</v>
      </c>
      <c r="I441">
        <v>11.1</v>
      </c>
      <c r="J441">
        <v>8.6</v>
      </c>
      <c r="K441">
        <v>6.78</v>
      </c>
      <c r="L441">
        <v>5.64</v>
      </c>
      <c r="M441">
        <v>78</v>
      </c>
      <c r="N441">
        <v>79</v>
      </c>
      <c r="O441" s="18">
        <v>0.4528935185185185</v>
      </c>
      <c r="P441" t="s">
        <v>169</v>
      </c>
    </row>
    <row r="442" spans="1:16" x14ac:dyDescent="0.25">
      <c r="A442" t="s">
        <v>153</v>
      </c>
      <c r="B442">
        <v>-20167</v>
      </c>
      <c r="C442">
        <v>11</v>
      </c>
      <c r="D442">
        <v>36593</v>
      </c>
      <c r="E442">
        <v>25.43</v>
      </c>
      <c r="F442">
        <v>19.25</v>
      </c>
      <c r="G442">
        <v>19.62</v>
      </c>
      <c r="H442">
        <v>14.65</v>
      </c>
      <c r="I442">
        <v>11.14</v>
      </c>
      <c r="J442">
        <v>8.6199999999999992</v>
      </c>
      <c r="K442">
        <v>6.81</v>
      </c>
      <c r="L442">
        <v>5.66</v>
      </c>
      <c r="M442">
        <v>78</v>
      </c>
      <c r="N442">
        <v>79</v>
      </c>
      <c r="O442" s="18">
        <v>0.45305555555555554</v>
      </c>
      <c r="P442" t="s">
        <v>169</v>
      </c>
    </row>
    <row r="443" spans="1:16" x14ac:dyDescent="0.25">
      <c r="A443" t="s">
        <v>153</v>
      </c>
      <c r="B443">
        <v>-20167</v>
      </c>
      <c r="C443">
        <v>12</v>
      </c>
      <c r="D443">
        <v>36851</v>
      </c>
      <c r="E443">
        <v>25.4</v>
      </c>
      <c r="F443">
        <v>19.22</v>
      </c>
      <c r="G443">
        <v>19.59</v>
      </c>
      <c r="H443">
        <v>14.6</v>
      </c>
      <c r="I443">
        <v>11.1</v>
      </c>
      <c r="J443">
        <v>8.6199999999999992</v>
      </c>
      <c r="K443">
        <v>6.81</v>
      </c>
      <c r="L443">
        <v>5.66</v>
      </c>
      <c r="M443">
        <v>78</v>
      </c>
      <c r="N443">
        <v>79</v>
      </c>
      <c r="O443" s="18">
        <v>0.45321759259259259</v>
      </c>
      <c r="P443" t="s">
        <v>169</v>
      </c>
    </row>
    <row r="444" spans="1:16" x14ac:dyDescent="0.25">
      <c r="A444" t="s">
        <v>153</v>
      </c>
      <c r="B444">
        <v>-20167</v>
      </c>
      <c r="C444">
        <v>13</v>
      </c>
      <c r="D444">
        <v>37038</v>
      </c>
      <c r="E444">
        <v>25.29</v>
      </c>
      <c r="F444">
        <v>19.149999999999999</v>
      </c>
      <c r="G444">
        <v>19.54</v>
      </c>
      <c r="H444">
        <v>14.6</v>
      </c>
      <c r="I444">
        <v>11.12</v>
      </c>
      <c r="J444">
        <v>8.6199999999999992</v>
      </c>
      <c r="K444">
        <v>6.81</v>
      </c>
      <c r="L444">
        <v>5.65</v>
      </c>
      <c r="M444">
        <v>78</v>
      </c>
      <c r="N444">
        <v>79</v>
      </c>
      <c r="O444" s="18">
        <v>0.45337962962962958</v>
      </c>
      <c r="P444" t="s">
        <v>169</v>
      </c>
    </row>
    <row r="445" spans="1:16" x14ac:dyDescent="0.25">
      <c r="A445" t="s">
        <v>154</v>
      </c>
      <c r="B445" t="s">
        <v>155</v>
      </c>
      <c r="C445" t="s">
        <v>156</v>
      </c>
      <c r="D445">
        <v>-20167</v>
      </c>
      <c r="E445" t="s">
        <v>125</v>
      </c>
      <c r="F445" t="s">
        <v>157</v>
      </c>
      <c r="G445" s="18">
        <v>0.45476851851851857</v>
      </c>
      <c r="H445" t="s">
        <v>194</v>
      </c>
      <c r="I445">
        <v>-5</v>
      </c>
    </row>
    <row r="446" spans="1:16" x14ac:dyDescent="0.25">
      <c r="A446" t="s">
        <v>153</v>
      </c>
      <c r="B446">
        <v>-24265</v>
      </c>
      <c r="C446">
        <v>1</v>
      </c>
      <c r="D446">
        <v>23333</v>
      </c>
      <c r="E446">
        <v>66.14</v>
      </c>
      <c r="F446">
        <v>39.33</v>
      </c>
      <c r="G446">
        <v>40.11</v>
      </c>
      <c r="H446">
        <v>19.3</v>
      </c>
      <c r="I446">
        <v>10.62</v>
      </c>
      <c r="J446">
        <v>7.28</v>
      </c>
      <c r="K446">
        <v>5.52</v>
      </c>
      <c r="L446">
        <v>4.4800000000000004</v>
      </c>
      <c r="M446">
        <v>78</v>
      </c>
      <c r="N446">
        <v>78</v>
      </c>
      <c r="O446" s="18">
        <v>0.45837962962962964</v>
      </c>
      <c r="P446" t="s">
        <v>196</v>
      </c>
    </row>
    <row r="447" spans="1:16" x14ac:dyDescent="0.25">
      <c r="A447" t="s">
        <v>153</v>
      </c>
      <c r="B447">
        <v>-24265</v>
      </c>
      <c r="C447">
        <v>2</v>
      </c>
      <c r="D447">
        <v>6802</v>
      </c>
      <c r="E447">
        <v>11.9</v>
      </c>
      <c r="F447">
        <v>7.12</v>
      </c>
      <c r="G447">
        <v>7.34</v>
      </c>
      <c r="H447">
        <v>3.86</v>
      </c>
      <c r="I447">
        <v>2.48</v>
      </c>
      <c r="J447">
        <v>1.86</v>
      </c>
      <c r="K447">
        <v>1.43</v>
      </c>
      <c r="L447">
        <v>1.19</v>
      </c>
      <c r="M447">
        <v>78</v>
      </c>
      <c r="N447">
        <v>78</v>
      </c>
      <c r="O447" s="18">
        <v>0.45858796296296295</v>
      </c>
      <c r="P447" t="s">
        <v>196</v>
      </c>
    </row>
    <row r="448" spans="1:16" x14ac:dyDescent="0.25">
      <c r="A448" t="s">
        <v>153</v>
      </c>
      <c r="B448">
        <v>-24265</v>
      </c>
      <c r="C448">
        <v>3</v>
      </c>
      <c r="D448">
        <v>6797</v>
      </c>
      <c r="E448">
        <v>11.6</v>
      </c>
      <c r="F448">
        <v>7.06</v>
      </c>
      <c r="G448">
        <v>7.26</v>
      </c>
      <c r="H448">
        <v>3.82</v>
      </c>
      <c r="I448">
        <v>2.4500000000000002</v>
      </c>
      <c r="J448">
        <v>1.84</v>
      </c>
      <c r="K448">
        <v>1.43</v>
      </c>
      <c r="L448">
        <v>1.18</v>
      </c>
      <c r="M448">
        <v>78</v>
      </c>
      <c r="N448">
        <v>78</v>
      </c>
      <c r="O448" s="18">
        <v>0.45872685185185186</v>
      </c>
      <c r="P448" t="s">
        <v>196</v>
      </c>
    </row>
    <row r="449" spans="1:16" x14ac:dyDescent="0.25">
      <c r="A449" t="s">
        <v>153</v>
      </c>
      <c r="B449">
        <v>-24265</v>
      </c>
      <c r="C449">
        <v>4</v>
      </c>
      <c r="D449">
        <v>6848</v>
      </c>
      <c r="E449">
        <v>11.59</v>
      </c>
      <c r="F449">
        <v>7.12</v>
      </c>
      <c r="G449">
        <v>7.29</v>
      </c>
      <c r="H449">
        <v>3.86</v>
      </c>
      <c r="I449">
        <v>2.4900000000000002</v>
      </c>
      <c r="J449">
        <v>1.87</v>
      </c>
      <c r="K449">
        <v>1.47</v>
      </c>
      <c r="L449">
        <v>1.21</v>
      </c>
      <c r="M449">
        <v>78</v>
      </c>
      <c r="N449">
        <v>78</v>
      </c>
      <c r="O449" s="18">
        <v>0.45885416666666662</v>
      </c>
      <c r="P449" t="s">
        <v>196</v>
      </c>
    </row>
    <row r="450" spans="1:16" x14ac:dyDescent="0.25">
      <c r="A450" t="s">
        <v>153</v>
      </c>
      <c r="B450">
        <v>-24265</v>
      </c>
      <c r="C450">
        <v>5</v>
      </c>
      <c r="D450">
        <v>6850</v>
      </c>
      <c r="E450">
        <v>11.46</v>
      </c>
      <c r="F450">
        <v>7.04</v>
      </c>
      <c r="G450">
        <v>7.22</v>
      </c>
      <c r="H450">
        <v>3.81</v>
      </c>
      <c r="I450">
        <v>2.4500000000000002</v>
      </c>
      <c r="J450">
        <v>1.85</v>
      </c>
      <c r="K450">
        <v>1.45</v>
      </c>
      <c r="L450">
        <v>1.19</v>
      </c>
      <c r="M450">
        <v>78</v>
      </c>
      <c r="N450">
        <v>78</v>
      </c>
      <c r="O450" s="18">
        <v>0.45900462962962968</v>
      </c>
      <c r="P450" t="s">
        <v>196</v>
      </c>
    </row>
    <row r="451" spans="1:16" x14ac:dyDescent="0.25">
      <c r="A451" t="s">
        <v>153</v>
      </c>
      <c r="B451">
        <v>-24265</v>
      </c>
      <c r="C451">
        <v>6</v>
      </c>
      <c r="D451">
        <v>12827</v>
      </c>
      <c r="E451">
        <v>24.67</v>
      </c>
      <c r="F451">
        <v>15.29</v>
      </c>
      <c r="G451">
        <v>15.69</v>
      </c>
      <c r="H451">
        <v>8.2100000000000009</v>
      </c>
      <c r="I451">
        <v>5.0199999999999996</v>
      </c>
      <c r="J451">
        <v>3.7</v>
      </c>
      <c r="K451">
        <v>2.86</v>
      </c>
      <c r="L451">
        <v>2.33</v>
      </c>
      <c r="M451">
        <v>78</v>
      </c>
      <c r="N451">
        <v>78</v>
      </c>
      <c r="O451" s="18">
        <v>0.45914351851851848</v>
      </c>
      <c r="P451" t="s">
        <v>196</v>
      </c>
    </row>
    <row r="452" spans="1:16" x14ac:dyDescent="0.25">
      <c r="A452" t="s">
        <v>153</v>
      </c>
      <c r="B452">
        <v>-24265</v>
      </c>
      <c r="C452">
        <v>7</v>
      </c>
      <c r="D452">
        <v>12871</v>
      </c>
      <c r="E452">
        <v>24.34</v>
      </c>
      <c r="F452">
        <v>15.21</v>
      </c>
      <c r="G452">
        <v>15.57</v>
      </c>
      <c r="H452">
        <v>8.19</v>
      </c>
      <c r="I452">
        <v>5.04</v>
      </c>
      <c r="J452">
        <v>3.69</v>
      </c>
      <c r="K452">
        <v>2.85</v>
      </c>
      <c r="L452">
        <v>2.34</v>
      </c>
      <c r="M452">
        <v>78</v>
      </c>
      <c r="N452">
        <v>78</v>
      </c>
      <c r="O452" s="18">
        <v>0.45928240740740739</v>
      </c>
      <c r="P452" t="s">
        <v>196</v>
      </c>
    </row>
    <row r="453" spans="1:16" x14ac:dyDescent="0.25">
      <c r="A453" t="s">
        <v>153</v>
      </c>
      <c r="B453">
        <v>-24265</v>
      </c>
      <c r="C453">
        <v>8</v>
      </c>
      <c r="D453">
        <v>12949</v>
      </c>
      <c r="E453">
        <v>24.17</v>
      </c>
      <c r="F453">
        <v>15.16</v>
      </c>
      <c r="G453">
        <v>15.54</v>
      </c>
      <c r="H453">
        <v>8.19</v>
      </c>
      <c r="I453">
        <v>5.03</v>
      </c>
      <c r="J453">
        <v>3.7</v>
      </c>
      <c r="K453">
        <v>2.86</v>
      </c>
      <c r="L453">
        <v>2.36</v>
      </c>
      <c r="M453">
        <v>78</v>
      </c>
      <c r="N453">
        <v>78</v>
      </c>
      <c r="O453" s="18">
        <v>0.45949074074074076</v>
      </c>
      <c r="P453" t="s">
        <v>196</v>
      </c>
    </row>
    <row r="454" spans="1:16" x14ac:dyDescent="0.25">
      <c r="A454" t="s">
        <v>153</v>
      </c>
      <c r="B454">
        <v>-24265</v>
      </c>
      <c r="C454">
        <v>9</v>
      </c>
      <c r="D454">
        <v>12926</v>
      </c>
      <c r="E454">
        <v>24.05</v>
      </c>
      <c r="F454">
        <v>15.11</v>
      </c>
      <c r="G454">
        <v>15.48</v>
      </c>
      <c r="H454">
        <v>8.17</v>
      </c>
      <c r="I454">
        <v>5.03</v>
      </c>
      <c r="J454">
        <v>3.68</v>
      </c>
      <c r="K454">
        <v>2.85</v>
      </c>
      <c r="L454">
        <v>2.34</v>
      </c>
      <c r="M454">
        <v>78</v>
      </c>
      <c r="N454">
        <v>78</v>
      </c>
      <c r="O454" s="18">
        <v>0.45974537037037039</v>
      </c>
      <c r="P454" t="s">
        <v>196</v>
      </c>
    </row>
    <row r="455" spans="1:16" x14ac:dyDescent="0.25">
      <c r="A455" t="s">
        <v>153</v>
      </c>
      <c r="B455">
        <v>-24265</v>
      </c>
      <c r="C455">
        <v>10</v>
      </c>
      <c r="D455">
        <v>24127</v>
      </c>
      <c r="E455">
        <v>48.46</v>
      </c>
      <c r="F455">
        <v>31.09</v>
      </c>
      <c r="G455">
        <v>31.88</v>
      </c>
      <c r="H455">
        <v>17.059999999999999</v>
      </c>
      <c r="I455">
        <v>10.18</v>
      </c>
      <c r="J455">
        <v>7.27</v>
      </c>
      <c r="K455">
        <v>5.61</v>
      </c>
      <c r="L455">
        <v>4.57</v>
      </c>
      <c r="M455">
        <v>78</v>
      </c>
      <c r="N455">
        <v>78</v>
      </c>
      <c r="O455" s="18">
        <v>0.45984953703703701</v>
      </c>
      <c r="P455" t="s">
        <v>196</v>
      </c>
    </row>
    <row r="456" spans="1:16" x14ac:dyDescent="0.25">
      <c r="A456" t="s">
        <v>153</v>
      </c>
      <c r="B456">
        <v>-24265</v>
      </c>
      <c r="C456">
        <v>11</v>
      </c>
      <c r="D456">
        <v>24435</v>
      </c>
      <c r="E456">
        <v>47.91</v>
      </c>
      <c r="F456">
        <v>31.08</v>
      </c>
      <c r="G456">
        <v>31.78</v>
      </c>
      <c r="H456">
        <v>17.18</v>
      </c>
      <c r="I456">
        <v>10.34</v>
      </c>
      <c r="J456">
        <v>7.31</v>
      </c>
      <c r="K456">
        <v>5.64</v>
      </c>
      <c r="L456">
        <v>4.59</v>
      </c>
      <c r="M456">
        <v>78</v>
      </c>
      <c r="N456">
        <v>78</v>
      </c>
      <c r="O456" s="18">
        <v>0.45996527777777779</v>
      </c>
      <c r="P456" t="s">
        <v>196</v>
      </c>
    </row>
    <row r="457" spans="1:16" x14ac:dyDescent="0.25">
      <c r="A457" t="s">
        <v>153</v>
      </c>
      <c r="B457">
        <v>-24265</v>
      </c>
      <c r="C457">
        <v>12</v>
      </c>
      <c r="D457">
        <v>24370</v>
      </c>
      <c r="E457">
        <v>47.65</v>
      </c>
      <c r="F457">
        <v>31.02</v>
      </c>
      <c r="G457">
        <v>31.8</v>
      </c>
      <c r="H457">
        <v>17.25</v>
      </c>
      <c r="I457">
        <v>10.37</v>
      </c>
      <c r="J457">
        <v>7.35</v>
      </c>
      <c r="K457">
        <v>5.66</v>
      </c>
      <c r="L457">
        <v>4.5999999999999996</v>
      </c>
      <c r="M457">
        <v>78</v>
      </c>
      <c r="N457">
        <v>78</v>
      </c>
      <c r="O457" s="18">
        <v>0.46009259259259255</v>
      </c>
      <c r="P457" t="s">
        <v>196</v>
      </c>
    </row>
    <row r="458" spans="1:16" x14ac:dyDescent="0.25">
      <c r="A458" t="s">
        <v>153</v>
      </c>
      <c r="B458">
        <v>-24265</v>
      </c>
      <c r="C458">
        <v>13</v>
      </c>
      <c r="D458">
        <v>24408</v>
      </c>
      <c r="E458">
        <v>47.54</v>
      </c>
      <c r="F458">
        <v>31.07</v>
      </c>
      <c r="G458">
        <v>31.72</v>
      </c>
      <c r="H458">
        <v>17.260000000000002</v>
      </c>
      <c r="I458">
        <v>10.42</v>
      </c>
      <c r="J458">
        <v>7.38</v>
      </c>
      <c r="K458">
        <v>5.69</v>
      </c>
      <c r="L458">
        <v>4.6399999999999997</v>
      </c>
      <c r="M458">
        <v>78</v>
      </c>
      <c r="N458">
        <v>78</v>
      </c>
      <c r="O458" s="18">
        <v>0.46020833333333333</v>
      </c>
      <c r="P458" t="s">
        <v>196</v>
      </c>
    </row>
    <row r="459" spans="1:16" x14ac:dyDescent="0.25">
      <c r="A459" t="s">
        <v>154</v>
      </c>
      <c r="B459" t="s">
        <v>155</v>
      </c>
      <c r="C459" t="s">
        <v>156</v>
      </c>
      <c r="D459">
        <v>-24265</v>
      </c>
      <c r="E459" t="s">
        <v>125</v>
      </c>
      <c r="F459" t="s">
        <v>157</v>
      </c>
      <c r="G459" s="18">
        <v>0.46087962962962964</v>
      </c>
      <c r="H459" t="s">
        <v>194</v>
      </c>
      <c r="I459">
        <v>25</v>
      </c>
    </row>
    <row r="460" spans="1:16" x14ac:dyDescent="0.25">
      <c r="A460" t="s">
        <v>153</v>
      </c>
      <c r="B460">
        <v>-24416</v>
      </c>
      <c r="C460">
        <v>1</v>
      </c>
      <c r="D460">
        <v>23357</v>
      </c>
      <c r="E460">
        <v>69.97</v>
      </c>
      <c r="F460">
        <v>43.49</v>
      </c>
      <c r="G460">
        <v>45.03</v>
      </c>
      <c r="H460">
        <v>22.47</v>
      </c>
      <c r="I460">
        <v>12.07</v>
      </c>
      <c r="J460">
        <v>7.67</v>
      </c>
      <c r="K460">
        <v>5.55</v>
      </c>
      <c r="L460">
        <v>4.3899999999999997</v>
      </c>
      <c r="M460">
        <v>78</v>
      </c>
      <c r="N460">
        <v>78</v>
      </c>
      <c r="O460" s="18">
        <v>0.46144675925925926</v>
      </c>
      <c r="P460" t="s">
        <v>197</v>
      </c>
    </row>
    <row r="461" spans="1:16" x14ac:dyDescent="0.25">
      <c r="A461" t="s">
        <v>153</v>
      </c>
      <c r="B461">
        <v>-24416</v>
      </c>
      <c r="C461">
        <v>2</v>
      </c>
      <c r="D461">
        <v>6741</v>
      </c>
      <c r="E461">
        <v>11.96</v>
      </c>
      <c r="F461">
        <v>7.42</v>
      </c>
      <c r="G461">
        <v>7.71</v>
      </c>
      <c r="H461">
        <v>4.08</v>
      </c>
      <c r="I461">
        <v>2.57</v>
      </c>
      <c r="J461">
        <v>1.86</v>
      </c>
      <c r="K461">
        <v>1.43</v>
      </c>
      <c r="L461">
        <v>1.19</v>
      </c>
      <c r="M461">
        <v>78</v>
      </c>
      <c r="N461">
        <v>78</v>
      </c>
      <c r="O461" s="18">
        <v>0.4616898148148148</v>
      </c>
      <c r="P461" t="s">
        <v>197</v>
      </c>
    </row>
    <row r="462" spans="1:16" x14ac:dyDescent="0.25">
      <c r="A462" t="s">
        <v>153</v>
      </c>
      <c r="B462">
        <v>-24416</v>
      </c>
      <c r="C462">
        <v>3</v>
      </c>
      <c r="D462">
        <v>6811</v>
      </c>
      <c r="E462">
        <v>11.59</v>
      </c>
      <c r="F462">
        <v>7.34</v>
      </c>
      <c r="G462">
        <v>7.61</v>
      </c>
      <c r="H462">
        <v>4.0599999999999996</v>
      </c>
      <c r="I462">
        <v>2.54</v>
      </c>
      <c r="J462">
        <v>1.86</v>
      </c>
      <c r="K462">
        <v>1.45</v>
      </c>
      <c r="L462">
        <v>1.2</v>
      </c>
      <c r="M462">
        <v>78</v>
      </c>
      <c r="N462">
        <v>78</v>
      </c>
      <c r="O462" s="18">
        <v>0.46180555555555558</v>
      </c>
      <c r="P462" t="s">
        <v>197</v>
      </c>
    </row>
    <row r="463" spans="1:16" x14ac:dyDescent="0.25">
      <c r="A463" t="s">
        <v>153</v>
      </c>
      <c r="B463">
        <v>-24416</v>
      </c>
      <c r="C463">
        <v>4</v>
      </c>
      <c r="D463">
        <v>6845</v>
      </c>
      <c r="E463">
        <v>11.45</v>
      </c>
      <c r="F463">
        <v>7.28</v>
      </c>
      <c r="G463">
        <v>7.55</v>
      </c>
      <c r="H463">
        <v>4.04</v>
      </c>
      <c r="I463">
        <v>2.52</v>
      </c>
      <c r="J463">
        <v>1.84</v>
      </c>
      <c r="K463">
        <v>1.44</v>
      </c>
      <c r="L463">
        <v>1.19</v>
      </c>
      <c r="M463">
        <v>78</v>
      </c>
      <c r="N463">
        <v>78</v>
      </c>
      <c r="O463" s="18">
        <v>0.46195601851851853</v>
      </c>
      <c r="P463" t="s">
        <v>197</v>
      </c>
    </row>
    <row r="464" spans="1:16" x14ac:dyDescent="0.25">
      <c r="A464" t="s">
        <v>153</v>
      </c>
      <c r="B464">
        <v>-24416</v>
      </c>
      <c r="C464">
        <v>5</v>
      </c>
      <c r="D464">
        <v>6843</v>
      </c>
      <c r="E464">
        <v>11.37</v>
      </c>
      <c r="F464">
        <v>7.26</v>
      </c>
      <c r="G464">
        <v>7.53</v>
      </c>
      <c r="H464">
        <v>4.03</v>
      </c>
      <c r="I464">
        <v>2.5099999999999998</v>
      </c>
      <c r="J464">
        <v>1.84</v>
      </c>
      <c r="K464">
        <v>1.43</v>
      </c>
      <c r="L464">
        <v>1.19</v>
      </c>
      <c r="M464">
        <v>78</v>
      </c>
      <c r="N464">
        <v>78</v>
      </c>
      <c r="O464" s="18">
        <v>0.46212962962962961</v>
      </c>
      <c r="P464" t="s">
        <v>197</v>
      </c>
    </row>
    <row r="465" spans="1:16" x14ac:dyDescent="0.25">
      <c r="A465" t="s">
        <v>153</v>
      </c>
      <c r="B465">
        <v>-24416</v>
      </c>
      <c r="C465">
        <v>6</v>
      </c>
      <c r="D465">
        <v>12924</v>
      </c>
      <c r="E465">
        <v>24.91</v>
      </c>
      <c r="F465">
        <v>15.92</v>
      </c>
      <c r="G465">
        <v>16.62</v>
      </c>
      <c r="H465">
        <v>8.81</v>
      </c>
      <c r="I465">
        <v>5.24</v>
      </c>
      <c r="J465">
        <v>3.69</v>
      </c>
      <c r="K465">
        <v>2.83</v>
      </c>
      <c r="L465">
        <v>2.2999999999999998</v>
      </c>
      <c r="M465">
        <v>78</v>
      </c>
      <c r="N465">
        <v>78</v>
      </c>
      <c r="O465" s="18">
        <v>0.46224537037037039</v>
      </c>
      <c r="P465" t="s">
        <v>197</v>
      </c>
    </row>
    <row r="466" spans="1:16" x14ac:dyDescent="0.25">
      <c r="A466" t="s">
        <v>153</v>
      </c>
      <c r="B466">
        <v>-24416</v>
      </c>
      <c r="C466">
        <v>7</v>
      </c>
      <c r="D466">
        <v>12892</v>
      </c>
      <c r="E466">
        <v>24.51</v>
      </c>
      <c r="F466">
        <v>15.82</v>
      </c>
      <c r="G466">
        <v>16.440000000000001</v>
      </c>
      <c r="H466">
        <v>8.7799999999999994</v>
      </c>
      <c r="I466">
        <v>5.25</v>
      </c>
      <c r="J466">
        <v>3.71</v>
      </c>
      <c r="K466">
        <v>2.85</v>
      </c>
      <c r="L466">
        <v>2.34</v>
      </c>
      <c r="M466">
        <v>78</v>
      </c>
      <c r="N466">
        <v>78</v>
      </c>
      <c r="O466" s="18">
        <v>0.46237268518518521</v>
      </c>
      <c r="P466" t="s">
        <v>197</v>
      </c>
    </row>
    <row r="467" spans="1:16" x14ac:dyDescent="0.25">
      <c r="A467" t="s">
        <v>153</v>
      </c>
      <c r="B467">
        <v>-24416</v>
      </c>
      <c r="C467">
        <v>8</v>
      </c>
      <c r="D467">
        <v>12978</v>
      </c>
      <c r="E467">
        <v>24.3</v>
      </c>
      <c r="F467">
        <v>15.73</v>
      </c>
      <c r="G467">
        <v>16.34</v>
      </c>
      <c r="H467">
        <v>8.77</v>
      </c>
      <c r="I467">
        <v>5.24</v>
      </c>
      <c r="J467">
        <v>3.71</v>
      </c>
      <c r="K467">
        <v>2.83</v>
      </c>
      <c r="L467">
        <v>2.31</v>
      </c>
      <c r="M467">
        <v>78</v>
      </c>
      <c r="N467">
        <v>78</v>
      </c>
      <c r="O467" s="18">
        <v>0.46253472222222225</v>
      </c>
      <c r="P467" t="s">
        <v>197</v>
      </c>
    </row>
    <row r="468" spans="1:16" x14ac:dyDescent="0.25">
      <c r="A468" t="s">
        <v>153</v>
      </c>
      <c r="B468">
        <v>-24416</v>
      </c>
      <c r="C468">
        <v>9</v>
      </c>
      <c r="D468">
        <v>12894</v>
      </c>
      <c r="E468">
        <v>24.16</v>
      </c>
      <c r="F468">
        <v>15.68</v>
      </c>
      <c r="G468">
        <v>16.309999999999999</v>
      </c>
      <c r="H468">
        <v>8.76</v>
      </c>
      <c r="I468">
        <v>5.23</v>
      </c>
      <c r="J468">
        <v>3.71</v>
      </c>
      <c r="K468">
        <v>2.83</v>
      </c>
      <c r="L468">
        <v>2.33</v>
      </c>
      <c r="M468">
        <v>78</v>
      </c>
      <c r="N468">
        <v>78</v>
      </c>
      <c r="O468" s="18">
        <v>0.46269675925925924</v>
      </c>
      <c r="P468" t="s">
        <v>197</v>
      </c>
    </row>
    <row r="469" spans="1:16" x14ac:dyDescent="0.25">
      <c r="A469" t="s">
        <v>153</v>
      </c>
      <c r="B469">
        <v>-24416</v>
      </c>
      <c r="C469">
        <v>10</v>
      </c>
      <c r="D469">
        <v>24187</v>
      </c>
      <c r="E469">
        <v>49.69</v>
      </c>
      <c r="F469">
        <v>32.83</v>
      </c>
      <c r="G469">
        <v>34.11</v>
      </c>
      <c r="H469">
        <v>18.59</v>
      </c>
      <c r="I469">
        <v>10.87</v>
      </c>
      <c r="J469">
        <v>7.39</v>
      </c>
      <c r="K469">
        <v>5.53</v>
      </c>
      <c r="L469">
        <v>4.47</v>
      </c>
      <c r="M469">
        <v>78</v>
      </c>
      <c r="N469">
        <v>78</v>
      </c>
      <c r="O469" s="18">
        <v>0.46280092592592598</v>
      </c>
      <c r="P469" t="s">
        <v>197</v>
      </c>
    </row>
    <row r="470" spans="1:16" x14ac:dyDescent="0.25">
      <c r="A470" t="s">
        <v>153</v>
      </c>
      <c r="B470">
        <v>-24416</v>
      </c>
      <c r="C470">
        <v>11</v>
      </c>
      <c r="D470">
        <v>24388</v>
      </c>
      <c r="E470">
        <v>48.84</v>
      </c>
      <c r="F470">
        <v>32.57</v>
      </c>
      <c r="G470">
        <v>33.729999999999997</v>
      </c>
      <c r="H470">
        <v>18.579999999999998</v>
      </c>
      <c r="I470">
        <v>10.96</v>
      </c>
      <c r="J470">
        <v>7.44</v>
      </c>
      <c r="K470">
        <v>5.57</v>
      </c>
      <c r="L470">
        <v>4.51</v>
      </c>
      <c r="M470">
        <v>78</v>
      </c>
      <c r="N470">
        <v>78</v>
      </c>
      <c r="O470" s="18">
        <v>0.46292824074074074</v>
      </c>
      <c r="P470" t="s">
        <v>197</v>
      </c>
    </row>
    <row r="471" spans="1:16" x14ac:dyDescent="0.25">
      <c r="A471" t="s">
        <v>153</v>
      </c>
      <c r="B471">
        <v>-24416</v>
      </c>
      <c r="C471">
        <v>12</v>
      </c>
      <c r="D471">
        <v>24418</v>
      </c>
      <c r="E471">
        <v>48.32</v>
      </c>
      <c r="F471">
        <v>32.36</v>
      </c>
      <c r="G471">
        <v>33.58</v>
      </c>
      <c r="H471">
        <v>18.59</v>
      </c>
      <c r="I471">
        <v>10.99</v>
      </c>
      <c r="J471">
        <v>7.47</v>
      </c>
      <c r="K471">
        <v>5.61</v>
      </c>
      <c r="L471">
        <v>4.55</v>
      </c>
      <c r="M471">
        <v>78</v>
      </c>
      <c r="N471">
        <v>78</v>
      </c>
      <c r="O471" s="18">
        <v>0.46304398148148151</v>
      </c>
      <c r="P471" t="s">
        <v>197</v>
      </c>
    </row>
    <row r="472" spans="1:16" x14ac:dyDescent="0.25">
      <c r="A472" t="s">
        <v>153</v>
      </c>
      <c r="B472">
        <v>-24416</v>
      </c>
      <c r="C472">
        <v>13</v>
      </c>
      <c r="D472">
        <v>24360</v>
      </c>
      <c r="E472">
        <v>48.04</v>
      </c>
      <c r="F472">
        <v>32.32</v>
      </c>
      <c r="G472">
        <v>33.369999999999997</v>
      </c>
      <c r="H472">
        <v>18.54</v>
      </c>
      <c r="I472">
        <v>10.96</v>
      </c>
      <c r="J472">
        <v>7.44</v>
      </c>
      <c r="K472">
        <v>5.58</v>
      </c>
      <c r="L472">
        <v>4.53</v>
      </c>
      <c r="M472">
        <v>78</v>
      </c>
      <c r="N472">
        <v>78</v>
      </c>
      <c r="O472" s="18">
        <v>0.46315972222222218</v>
      </c>
      <c r="P472" t="s">
        <v>197</v>
      </c>
    </row>
    <row r="473" spans="1:16" x14ac:dyDescent="0.25">
      <c r="A473" t="s">
        <v>154</v>
      </c>
      <c r="B473" t="s">
        <v>155</v>
      </c>
      <c r="C473" t="s">
        <v>156</v>
      </c>
      <c r="D473">
        <v>-24416</v>
      </c>
      <c r="E473" t="s">
        <v>125</v>
      </c>
      <c r="F473" t="s">
        <v>157</v>
      </c>
      <c r="G473" s="18">
        <v>0.46349537037037036</v>
      </c>
      <c r="H473" t="s">
        <v>194</v>
      </c>
      <c r="I473">
        <v>25</v>
      </c>
    </row>
    <row r="474" spans="1:16" x14ac:dyDescent="0.25">
      <c r="A474" t="s">
        <v>153</v>
      </c>
      <c r="B474">
        <v>-24871</v>
      </c>
      <c r="C474">
        <v>1</v>
      </c>
      <c r="D474">
        <v>34502</v>
      </c>
      <c r="E474">
        <v>68.13</v>
      </c>
      <c r="F474">
        <v>45.33</v>
      </c>
      <c r="G474">
        <v>46.57</v>
      </c>
      <c r="H474">
        <v>26.82</v>
      </c>
      <c r="I474">
        <v>16.170000000000002</v>
      </c>
      <c r="J474">
        <v>10.63</v>
      </c>
      <c r="K474">
        <v>7.68</v>
      </c>
      <c r="L474">
        <v>6.09</v>
      </c>
      <c r="M474">
        <v>78</v>
      </c>
      <c r="N474">
        <v>78</v>
      </c>
      <c r="O474" s="18">
        <v>0.46427083333333335</v>
      </c>
      <c r="P474" t="s">
        <v>170</v>
      </c>
    </row>
    <row r="475" spans="1:16" x14ac:dyDescent="0.25">
      <c r="A475" t="s">
        <v>153</v>
      </c>
      <c r="B475">
        <v>-24871</v>
      </c>
      <c r="C475">
        <v>2</v>
      </c>
      <c r="D475">
        <v>12967</v>
      </c>
      <c r="E475">
        <v>18.27</v>
      </c>
      <c r="F475">
        <v>11.76</v>
      </c>
      <c r="G475">
        <v>12.14</v>
      </c>
      <c r="H475">
        <v>7.01</v>
      </c>
      <c r="I475">
        <v>4.5199999999999996</v>
      </c>
      <c r="J475">
        <v>3.26</v>
      </c>
      <c r="K475">
        <v>2.5499999999999998</v>
      </c>
      <c r="L475">
        <v>2.14</v>
      </c>
      <c r="M475">
        <v>78</v>
      </c>
      <c r="N475">
        <v>78</v>
      </c>
      <c r="O475" s="18">
        <v>0.46445601851851853</v>
      </c>
      <c r="P475" t="s">
        <v>170</v>
      </c>
    </row>
    <row r="476" spans="1:16" x14ac:dyDescent="0.25">
      <c r="A476" t="s">
        <v>153</v>
      </c>
      <c r="B476">
        <v>-24871</v>
      </c>
      <c r="C476">
        <v>3</v>
      </c>
      <c r="D476">
        <v>13078</v>
      </c>
      <c r="E476">
        <v>17.54</v>
      </c>
      <c r="F476">
        <v>11.45</v>
      </c>
      <c r="G476">
        <v>11.82</v>
      </c>
      <c r="H476">
        <v>6.92</v>
      </c>
      <c r="I476">
        <v>4.49</v>
      </c>
      <c r="J476">
        <v>3.27</v>
      </c>
      <c r="K476">
        <v>2.58</v>
      </c>
      <c r="L476">
        <v>2.16</v>
      </c>
      <c r="M476">
        <v>78</v>
      </c>
      <c r="N476">
        <v>78</v>
      </c>
      <c r="O476" s="18">
        <v>0.46457175925925925</v>
      </c>
      <c r="P476" t="s">
        <v>170</v>
      </c>
    </row>
    <row r="477" spans="1:16" x14ac:dyDescent="0.25">
      <c r="A477" t="s">
        <v>153</v>
      </c>
      <c r="B477">
        <v>-24871</v>
      </c>
      <c r="C477">
        <v>4</v>
      </c>
      <c r="D477">
        <v>13036</v>
      </c>
      <c r="E477">
        <v>17.27</v>
      </c>
      <c r="F477">
        <v>11.33</v>
      </c>
      <c r="G477">
        <v>11.66</v>
      </c>
      <c r="H477">
        <v>6.88</v>
      </c>
      <c r="I477">
        <v>4.4400000000000004</v>
      </c>
      <c r="J477">
        <v>3.24</v>
      </c>
      <c r="K477">
        <v>2.5499999999999998</v>
      </c>
      <c r="L477">
        <v>2.13</v>
      </c>
      <c r="M477">
        <v>78</v>
      </c>
      <c r="N477">
        <v>78</v>
      </c>
      <c r="O477" s="18">
        <v>0.46471064814814816</v>
      </c>
      <c r="P477" t="s">
        <v>170</v>
      </c>
    </row>
    <row r="478" spans="1:16" x14ac:dyDescent="0.25">
      <c r="A478" t="s">
        <v>153</v>
      </c>
      <c r="B478">
        <v>-24871</v>
      </c>
      <c r="C478">
        <v>5</v>
      </c>
      <c r="D478">
        <v>13057</v>
      </c>
      <c r="E478">
        <v>17.14</v>
      </c>
      <c r="F478">
        <v>11.28</v>
      </c>
      <c r="G478">
        <v>11.64</v>
      </c>
      <c r="H478">
        <v>6.88</v>
      </c>
      <c r="I478">
        <v>4.46</v>
      </c>
      <c r="J478">
        <v>3.25</v>
      </c>
      <c r="K478">
        <v>2.5499999999999998</v>
      </c>
      <c r="L478">
        <v>2.16</v>
      </c>
      <c r="M478">
        <v>78</v>
      </c>
      <c r="N478">
        <v>78</v>
      </c>
      <c r="O478" s="18">
        <v>0.46494212962962966</v>
      </c>
      <c r="P478" t="s">
        <v>170</v>
      </c>
    </row>
    <row r="479" spans="1:16" x14ac:dyDescent="0.25">
      <c r="A479" t="s">
        <v>153</v>
      </c>
      <c r="B479">
        <v>-24871</v>
      </c>
      <c r="C479">
        <v>6</v>
      </c>
      <c r="D479">
        <v>24612</v>
      </c>
      <c r="E479">
        <v>34.700000000000003</v>
      </c>
      <c r="F479">
        <v>23.01</v>
      </c>
      <c r="G479">
        <v>23.8</v>
      </c>
      <c r="H479">
        <v>14.13</v>
      </c>
      <c r="I479">
        <v>9.07</v>
      </c>
      <c r="J479">
        <v>6.52</v>
      </c>
      <c r="K479">
        <v>5.05</v>
      </c>
      <c r="L479">
        <v>4.17</v>
      </c>
      <c r="M479">
        <v>78</v>
      </c>
      <c r="N479">
        <v>78</v>
      </c>
      <c r="O479" s="18">
        <v>0.46505787037037033</v>
      </c>
      <c r="P479" t="s">
        <v>170</v>
      </c>
    </row>
    <row r="480" spans="1:16" x14ac:dyDescent="0.25">
      <c r="A480" t="s">
        <v>153</v>
      </c>
      <c r="B480">
        <v>-24871</v>
      </c>
      <c r="C480">
        <v>7</v>
      </c>
      <c r="D480">
        <v>24762</v>
      </c>
      <c r="E480">
        <v>34.090000000000003</v>
      </c>
      <c r="F480">
        <v>22.75</v>
      </c>
      <c r="G480">
        <v>23.55</v>
      </c>
      <c r="H480">
        <v>14.15</v>
      </c>
      <c r="I480">
        <v>9.19</v>
      </c>
      <c r="J480">
        <v>6.57</v>
      </c>
      <c r="K480">
        <v>5.09</v>
      </c>
      <c r="L480">
        <v>4.22</v>
      </c>
      <c r="M480">
        <v>78</v>
      </c>
      <c r="N480">
        <v>78</v>
      </c>
      <c r="O480" s="18">
        <v>0.46517361111111111</v>
      </c>
      <c r="P480" t="s">
        <v>170</v>
      </c>
    </row>
    <row r="481" spans="1:16" x14ac:dyDescent="0.25">
      <c r="A481" t="s">
        <v>153</v>
      </c>
      <c r="B481">
        <v>-24871</v>
      </c>
      <c r="C481">
        <v>8</v>
      </c>
      <c r="D481">
        <v>24677</v>
      </c>
      <c r="E481">
        <v>33.72</v>
      </c>
      <c r="F481">
        <v>22.61</v>
      </c>
      <c r="G481">
        <v>23.4</v>
      </c>
      <c r="H481">
        <v>14.09</v>
      </c>
      <c r="I481">
        <v>9.1999999999999993</v>
      </c>
      <c r="J481">
        <v>6.57</v>
      </c>
      <c r="K481">
        <v>5.09</v>
      </c>
      <c r="L481">
        <v>4.2</v>
      </c>
      <c r="M481">
        <v>78</v>
      </c>
      <c r="N481">
        <v>78</v>
      </c>
      <c r="O481" s="18">
        <v>0.46528935185185188</v>
      </c>
      <c r="P481" t="s">
        <v>170</v>
      </c>
    </row>
    <row r="482" spans="1:16" x14ac:dyDescent="0.25">
      <c r="A482" t="s">
        <v>153</v>
      </c>
      <c r="B482">
        <v>-24871</v>
      </c>
      <c r="C482">
        <v>9</v>
      </c>
      <c r="D482">
        <v>24935</v>
      </c>
      <c r="E482">
        <v>33.53</v>
      </c>
      <c r="F482">
        <v>22.5</v>
      </c>
      <c r="G482">
        <v>23.34</v>
      </c>
      <c r="H482">
        <v>14.09</v>
      </c>
      <c r="I482">
        <v>9.19</v>
      </c>
      <c r="J482">
        <v>6.58</v>
      </c>
      <c r="K482">
        <v>5.08</v>
      </c>
      <c r="L482">
        <v>4.21</v>
      </c>
      <c r="M482">
        <v>78</v>
      </c>
      <c r="N482">
        <v>78</v>
      </c>
      <c r="O482" s="18">
        <v>0.46541666666666665</v>
      </c>
      <c r="P482" t="s">
        <v>170</v>
      </c>
    </row>
    <row r="483" spans="1:16" x14ac:dyDescent="0.25">
      <c r="A483" t="s">
        <v>153</v>
      </c>
      <c r="B483">
        <v>-24871</v>
      </c>
      <c r="C483">
        <v>10</v>
      </c>
      <c r="D483">
        <v>36411</v>
      </c>
      <c r="E483">
        <v>49</v>
      </c>
      <c r="F483">
        <v>33.229999999999997</v>
      </c>
      <c r="G483">
        <v>34.35</v>
      </c>
      <c r="H483">
        <v>20.96</v>
      </c>
      <c r="I483">
        <v>13.75</v>
      </c>
      <c r="J483">
        <v>9.6999999999999993</v>
      </c>
      <c r="K483">
        <v>7.46</v>
      </c>
      <c r="L483">
        <v>6.12</v>
      </c>
      <c r="M483">
        <v>78</v>
      </c>
      <c r="N483">
        <v>78</v>
      </c>
      <c r="O483" s="18">
        <v>0.46555555555555556</v>
      </c>
      <c r="P483" t="s">
        <v>170</v>
      </c>
    </row>
    <row r="484" spans="1:16" x14ac:dyDescent="0.25">
      <c r="A484" t="s">
        <v>153</v>
      </c>
      <c r="B484">
        <v>-24871</v>
      </c>
      <c r="C484">
        <v>11</v>
      </c>
      <c r="D484">
        <v>35744</v>
      </c>
      <c r="E484">
        <v>48.37</v>
      </c>
      <c r="F484">
        <v>32.83</v>
      </c>
      <c r="G484">
        <v>33.99</v>
      </c>
      <c r="H484">
        <v>20.75</v>
      </c>
      <c r="I484">
        <v>13.53</v>
      </c>
      <c r="J484">
        <v>9.65</v>
      </c>
      <c r="K484">
        <v>7.44</v>
      </c>
      <c r="L484">
        <v>6.13</v>
      </c>
      <c r="M484">
        <v>78</v>
      </c>
      <c r="N484">
        <v>78</v>
      </c>
      <c r="O484" s="18">
        <v>0.46571759259259254</v>
      </c>
      <c r="P484" t="s">
        <v>170</v>
      </c>
    </row>
    <row r="485" spans="1:16" x14ac:dyDescent="0.25">
      <c r="A485" t="s">
        <v>153</v>
      </c>
      <c r="B485">
        <v>-24871</v>
      </c>
      <c r="C485">
        <v>12</v>
      </c>
      <c r="D485">
        <v>35664</v>
      </c>
      <c r="E485">
        <v>47.93</v>
      </c>
      <c r="F485">
        <v>32.590000000000003</v>
      </c>
      <c r="G485">
        <v>33.78</v>
      </c>
      <c r="H485">
        <v>20.69</v>
      </c>
      <c r="I485">
        <v>13.53</v>
      </c>
      <c r="J485">
        <v>9.6300000000000008</v>
      </c>
      <c r="K485">
        <v>7.34</v>
      </c>
      <c r="L485">
        <v>6.14</v>
      </c>
      <c r="M485">
        <v>78</v>
      </c>
      <c r="N485">
        <v>78</v>
      </c>
      <c r="O485" s="18">
        <v>0.46587962962962964</v>
      </c>
      <c r="P485" t="s">
        <v>170</v>
      </c>
    </row>
    <row r="486" spans="1:16" x14ac:dyDescent="0.25">
      <c r="A486" t="s">
        <v>153</v>
      </c>
      <c r="B486">
        <v>-24871</v>
      </c>
      <c r="C486">
        <v>13</v>
      </c>
      <c r="D486">
        <v>36058</v>
      </c>
      <c r="E486">
        <v>47.85</v>
      </c>
      <c r="F486">
        <v>32.61</v>
      </c>
      <c r="G486">
        <v>33.799999999999997</v>
      </c>
      <c r="H486">
        <v>20.73</v>
      </c>
      <c r="I486">
        <v>13.57</v>
      </c>
      <c r="J486">
        <v>9.68</v>
      </c>
      <c r="K486">
        <v>7.44</v>
      </c>
      <c r="L486">
        <v>6.14</v>
      </c>
      <c r="M486">
        <v>78</v>
      </c>
      <c r="N486">
        <v>78</v>
      </c>
      <c r="O486" s="18">
        <v>0.46604166666666669</v>
      </c>
      <c r="P486" t="s">
        <v>170</v>
      </c>
    </row>
    <row r="487" spans="1:16" x14ac:dyDescent="0.25">
      <c r="A487" t="s">
        <v>154</v>
      </c>
      <c r="B487" t="s">
        <v>155</v>
      </c>
      <c r="C487" t="s">
        <v>156</v>
      </c>
      <c r="D487">
        <v>-24880</v>
      </c>
      <c r="E487" t="s">
        <v>125</v>
      </c>
      <c r="F487" t="s">
        <v>157</v>
      </c>
      <c r="G487" s="18">
        <v>0.4664699074074074</v>
      </c>
      <c r="H487" t="s">
        <v>194</v>
      </c>
      <c r="I487">
        <v>25</v>
      </c>
    </row>
    <row r="488" spans="1:16" x14ac:dyDescent="0.25">
      <c r="A488" t="s">
        <v>153</v>
      </c>
      <c r="B488">
        <v>-25031</v>
      </c>
      <c r="C488">
        <v>1</v>
      </c>
      <c r="D488">
        <v>34495</v>
      </c>
      <c r="E488">
        <v>65.72</v>
      </c>
      <c r="F488">
        <v>45.88</v>
      </c>
      <c r="G488">
        <v>46.5</v>
      </c>
      <c r="H488">
        <v>27.49</v>
      </c>
      <c r="I488">
        <v>16.5</v>
      </c>
      <c r="J488">
        <v>10.68</v>
      </c>
      <c r="K488">
        <v>7.67</v>
      </c>
      <c r="L488">
        <v>6.05</v>
      </c>
      <c r="M488">
        <v>78</v>
      </c>
      <c r="N488">
        <v>78</v>
      </c>
      <c r="O488" s="18">
        <v>0.46728009259259262</v>
      </c>
      <c r="P488" t="s">
        <v>171</v>
      </c>
    </row>
    <row r="489" spans="1:16" x14ac:dyDescent="0.25">
      <c r="A489" t="s">
        <v>153</v>
      </c>
      <c r="B489">
        <v>-25031</v>
      </c>
      <c r="C489">
        <v>2</v>
      </c>
      <c r="D489">
        <v>12965</v>
      </c>
      <c r="E489">
        <v>17.78</v>
      </c>
      <c r="F489">
        <v>12.01</v>
      </c>
      <c r="G489">
        <v>12.22</v>
      </c>
      <c r="H489">
        <v>7.24</v>
      </c>
      <c r="I489">
        <v>4.5999999999999996</v>
      </c>
      <c r="J489">
        <v>3.27</v>
      </c>
      <c r="K489">
        <v>2.5299999999999998</v>
      </c>
      <c r="L489">
        <v>2.11</v>
      </c>
      <c r="M489">
        <v>78</v>
      </c>
      <c r="N489">
        <v>78</v>
      </c>
      <c r="O489" s="18">
        <v>0.46747685185185189</v>
      </c>
      <c r="P489" t="s">
        <v>171</v>
      </c>
    </row>
    <row r="490" spans="1:16" x14ac:dyDescent="0.25">
      <c r="A490" t="s">
        <v>153</v>
      </c>
      <c r="B490">
        <v>-25031</v>
      </c>
      <c r="C490">
        <v>3</v>
      </c>
      <c r="D490">
        <v>13091</v>
      </c>
      <c r="E490">
        <v>17.059999999999999</v>
      </c>
      <c r="F490">
        <v>11.66</v>
      </c>
      <c r="G490">
        <v>11.84</v>
      </c>
      <c r="H490">
        <v>7.12</v>
      </c>
      <c r="I490">
        <v>4.54</v>
      </c>
      <c r="J490">
        <v>3.27</v>
      </c>
      <c r="K490">
        <v>2.5299999999999998</v>
      </c>
      <c r="L490">
        <v>2.12</v>
      </c>
      <c r="M490">
        <v>78</v>
      </c>
      <c r="N490">
        <v>78</v>
      </c>
      <c r="O490" s="18">
        <v>0.46760416666666665</v>
      </c>
      <c r="P490" t="s">
        <v>171</v>
      </c>
    </row>
    <row r="491" spans="1:16" x14ac:dyDescent="0.25">
      <c r="A491" t="s">
        <v>153</v>
      </c>
      <c r="B491">
        <v>-25031</v>
      </c>
      <c r="C491">
        <v>4</v>
      </c>
      <c r="D491">
        <v>13021</v>
      </c>
      <c r="E491">
        <v>16.77</v>
      </c>
      <c r="F491">
        <v>11.54</v>
      </c>
      <c r="G491">
        <v>11.69</v>
      </c>
      <c r="H491">
        <v>7.08</v>
      </c>
      <c r="I491">
        <v>4.53</v>
      </c>
      <c r="J491">
        <v>3.26</v>
      </c>
      <c r="K491">
        <v>2.54</v>
      </c>
      <c r="L491">
        <v>2.12</v>
      </c>
      <c r="M491">
        <v>78</v>
      </c>
      <c r="N491">
        <v>78</v>
      </c>
      <c r="O491" s="18">
        <v>0.46776620370370375</v>
      </c>
      <c r="P491" t="s">
        <v>171</v>
      </c>
    </row>
    <row r="492" spans="1:16" x14ac:dyDescent="0.25">
      <c r="A492" t="s">
        <v>153</v>
      </c>
      <c r="B492">
        <v>-25031</v>
      </c>
      <c r="C492">
        <v>5</v>
      </c>
      <c r="D492">
        <v>13026</v>
      </c>
      <c r="E492">
        <v>16.66</v>
      </c>
      <c r="F492">
        <v>11.5</v>
      </c>
      <c r="G492">
        <v>11.67</v>
      </c>
      <c r="H492">
        <v>7.09</v>
      </c>
      <c r="I492">
        <v>4.54</v>
      </c>
      <c r="J492">
        <v>3.27</v>
      </c>
      <c r="K492">
        <v>2.5499999999999998</v>
      </c>
      <c r="L492">
        <v>2.13</v>
      </c>
      <c r="M492">
        <v>78</v>
      </c>
      <c r="N492">
        <v>78</v>
      </c>
      <c r="O492" s="18">
        <v>0.46789351851851851</v>
      </c>
      <c r="P492" t="s">
        <v>171</v>
      </c>
    </row>
    <row r="493" spans="1:16" x14ac:dyDescent="0.25">
      <c r="A493" t="s">
        <v>153</v>
      </c>
      <c r="B493">
        <v>-25031</v>
      </c>
      <c r="C493">
        <v>6</v>
      </c>
      <c r="D493">
        <v>24692</v>
      </c>
      <c r="E493">
        <v>34.06</v>
      </c>
      <c r="F493">
        <v>23.69</v>
      </c>
      <c r="G493">
        <v>24.13</v>
      </c>
      <c r="H493">
        <v>14.68</v>
      </c>
      <c r="I493">
        <v>9.32</v>
      </c>
      <c r="J493">
        <v>6.57</v>
      </c>
      <c r="K493">
        <v>5.0199999999999996</v>
      </c>
      <c r="L493">
        <v>4.1399999999999997</v>
      </c>
      <c r="M493">
        <v>78</v>
      </c>
      <c r="N493">
        <v>78</v>
      </c>
      <c r="O493" s="18">
        <v>0.46800925925925929</v>
      </c>
      <c r="P493" t="s">
        <v>171</v>
      </c>
    </row>
    <row r="494" spans="1:16" x14ac:dyDescent="0.25">
      <c r="A494" t="s">
        <v>153</v>
      </c>
      <c r="B494">
        <v>-25031</v>
      </c>
      <c r="C494">
        <v>7</v>
      </c>
      <c r="D494">
        <v>24727</v>
      </c>
      <c r="E494">
        <v>33.28</v>
      </c>
      <c r="F494">
        <v>23.26</v>
      </c>
      <c r="G494">
        <v>23.75</v>
      </c>
      <c r="H494">
        <v>14.57</v>
      </c>
      <c r="I494">
        <v>9.35</v>
      </c>
      <c r="J494">
        <v>6.62</v>
      </c>
      <c r="K494">
        <v>5.07</v>
      </c>
      <c r="L494">
        <v>4.17</v>
      </c>
      <c r="M494">
        <v>78</v>
      </c>
      <c r="N494">
        <v>78</v>
      </c>
      <c r="O494" s="18">
        <v>0.46812499999999996</v>
      </c>
      <c r="P494" t="s">
        <v>171</v>
      </c>
    </row>
    <row r="495" spans="1:16" x14ac:dyDescent="0.25">
      <c r="A495" t="s">
        <v>153</v>
      </c>
      <c r="B495">
        <v>-25031</v>
      </c>
      <c r="C495">
        <v>8</v>
      </c>
      <c r="D495">
        <v>24703</v>
      </c>
      <c r="E495">
        <v>33.04</v>
      </c>
      <c r="F495">
        <v>23.21</v>
      </c>
      <c r="G495">
        <v>23.63</v>
      </c>
      <c r="H495">
        <v>14.55</v>
      </c>
      <c r="I495">
        <v>9.33</v>
      </c>
      <c r="J495">
        <v>6.6</v>
      </c>
      <c r="K495">
        <v>5.07</v>
      </c>
      <c r="L495">
        <v>4.17</v>
      </c>
      <c r="M495">
        <v>78</v>
      </c>
      <c r="N495">
        <v>78</v>
      </c>
      <c r="O495" s="18">
        <v>0.46824074074074074</v>
      </c>
      <c r="P495" t="s">
        <v>171</v>
      </c>
    </row>
    <row r="496" spans="1:16" x14ac:dyDescent="0.25">
      <c r="A496" t="s">
        <v>153</v>
      </c>
      <c r="B496">
        <v>-25031</v>
      </c>
      <c r="C496">
        <v>9</v>
      </c>
      <c r="D496">
        <v>24852</v>
      </c>
      <c r="E496">
        <v>32.89</v>
      </c>
      <c r="F496">
        <v>23.14</v>
      </c>
      <c r="G496">
        <v>23.62</v>
      </c>
      <c r="H496">
        <v>14.55</v>
      </c>
      <c r="I496">
        <v>9.3699999999999992</v>
      </c>
      <c r="J496">
        <v>6.61</v>
      </c>
      <c r="K496">
        <v>5.0599999999999996</v>
      </c>
      <c r="L496">
        <v>4.17</v>
      </c>
      <c r="M496">
        <v>78</v>
      </c>
      <c r="N496">
        <v>78</v>
      </c>
      <c r="O496" s="18">
        <v>0.46836805555555555</v>
      </c>
      <c r="P496" t="s">
        <v>171</v>
      </c>
    </row>
    <row r="497" spans="1:16" x14ac:dyDescent="0.25">
      <c r="A497" t="s">
        <v>153</v>
      </c>
      <c r="B497">
        <v>-25031</v>
      </c>
      <c r="C497">
        <v>10</v>
      </c>
      <c r="D497">
        <v>35696</v>
      </c>
      <c r="E497">
        <v>48.14</v>
      </c>
      <c r="F497">
        <v>34.19</v>
      </c>
      <c r="G497">
        <v>34.89</v>
      </c>
      <c r="H497">
        <v>21.72</v>
      </c>
      <c r="I497">
        <v>14.04</v>
      </c>
      <c r="J497">
        <v>9.7899999999999991</v>
      </c>
      <c r="K497">
        <v>7.45</v>
      </c>
      <c r="L497">
        <v>6.07</v>
      </c>
      <c r="M497">
        <v>78</v>
      </c>
      <c r="N497">
        <v>78</v>
      </c>
      <c r="O497" s="18">
        <v>0.46850694444444446</v>
      </c>
      <c r="P497" t="s">
        <v>171</v>
      </c>
    </row>
    <row r="498" spans="1:16" x14ac:dyDescent="0.25">
      <c r="A498" t="s">
        <v>153</v>
      </c>
      <c r="B498">
        <v>-25031</v>
      </c>
      <c r="C498">
        <v>11</v>
      </c>
      <c r="D498">
        <v>35882</v>
      </c>
      <c r="E498">
        <v>47.74</v>
      </c>
      <c r="F498">
        <v>33.979999999999997</v>
      </c>
      <c r="G498">
        <v>34.590000000000003</v>
      </c>
      <c r="H498">
        <v>21.55</v>
      </c>
      <c r="I498">
        <v>13.97</v>
      </c>
      <c r="J498">
        <v>9.7899999999999991</v>
      </c>
      <c r="K498">
        <v>7.47</v>
      </c>
      <c r="L498">
        <v>6.11</v>
      </c>
      <c r="M498">
        <v>78</v>
      </c>
      <c r="N498">
        <v>78</v>
      </c>
      <c r="O498" s="18">
        <v>0.46866898148148151</v>
      </c>
      <c r="P498" t="s">
        <v>171</v>
      </c>
    </row>
    <row r="499" spans="1:16" x14ac:dyDescent="0.25">
      <c r="A499" t="s">
        <v>153</v>
      </c>
      <c r="B499">
        <v>-25031</v>
      </c>
      <c r="C499">
        <v>12</v>
      </c>
      <c r="D499">
        <v>35999</v>
      </c>
      <c r="E499">
        <v>47.13</v>
      </c>
      <c r="F499">
        <v>33.56</v>
      </c>
      <c r="G499">
        <v>34.26</v>
      </c>
      <c r="H499">
        <v>21.37</v>
      </c>
      <c r="I499">
        <v>13.84</v>
      </c>
      <c r="J499">
        <v>9.73</v>
      </c>
      <c r="K499">
        <v>7.43</v>
      </c>
      <c r="L499">
        <v>6.1</v>
      </c>
      <c r="M499">
        <v>78</v>
      </c>
      <c r="N499">
        <v>78</v>
      </c>
      <c r="O499" s="18">
        <v>0.46883101851851849</v>
      </c>
      <c r="P499" t="s">
        <v>171</v>
      </c>
    </row>
    <row r="500" spans="1:16" x14ac:dyDescent="0.25">
      <c r="A500" t="s">
        <v>153</v>
      </c>
      <c r="B500">
        <v>-25031</v>
      </c>
      <c r="C500">
        <v>13</v>
      </c>
      <c r="D500">
        <v>35930</v>
      </c>
      <c r="E500">
        <v>46.99</v>
      </c>
      <c r="F500">
        <v>33.56</v>
      </c>
      <c r="G500">
        <v>34.19</v>
      </c>
      <c r="H500">
        <v>21.39</v>
      </c>
      <c r="I500">
        <v>13.89</v>
      </c>
      <c r="J500">
        <v>9.7799999999999994</v>
      </c>
      <c r="K500">
        <v>7.46</v>
      </c>
      <c r="L500">
        <v>6.11</v>
      </c>
      <c r="M500">
        <v>78</v>
      </c>
      <c r="N500">
        <v>78</v>
      </c>
      <c r="O500" s="18">
        <v>0.46899305555555554</v>
      </c>
      <c r="P500" t="s">
        <v>171</v>
      </c>
    </row>
    <row r="501" spans="1:16" x14ac:dyDescent="0.25">
      <c r="A501" t="s">
        <v>154</v>
      </c>
      <c r="B501" t="s">
        <v>155</v>
      </c>
      <c r="C501" t="s">
        <v>156</v>
      </c>
      <c r="D501">
        <v>-25031</v>
      </c>
      <c r="E501" t="s">
        <v>125</v>
      </c>
      <c r="F501" t="s">
        <v>157</v>
      </c>
      <c r="G501" s="18">
        <v>0.46943287037037035</v>
      </c>
      <c r="H501" t="s">
        <v>194</v>
      </c>
      <c r="I501">
        <v>25</v>
      </c>
    </row>
    <row r="502" spans="1:16" x14ac:dyDescent="0.25">
      <c r="A502" t="s">
        <v>153</v>
      </c>
      <c r="B502">
        <v>-25486</v>
      </c>
      <c r="C502">
        <v>1</v>
      </c>
      <c r="D502">
        <v>34375</v>
      </c>
      <c r="E502">
        <v>70.400000000000006</v>
      </c>
      <c r="F502">
        <v>48.33</v>
      </c>
      <c r="G502">
        <v>48.5</v>
      </c>
      <c r="H502">
        <v>27.91</v>
      </c>
      <c r="I502">
        <v>16.68</v>
      </c>
      <c r="J502">
        <v>10.8</v>
      </c>
      <c r="K502">
        <v>7.65</v>
      </c>
      <c r="L502">
        <v>6.01</v>
      </c>
      <c r="M502">
        <v>78</v>
      </c>
      <c r="N502">
        <v>79</v>
      </c>
      <c r="O502" s="18">
        <v>0.47047453703703707</v>
      </c>
      <c r="P502" t="s">
        <v>172</v>
      </c>
    </row>
    <row r="503" spans="1:16" x14ac:dyDescent="0.25">
      <c r="A503" t="s">
        <v>153</v>
      </c>
      <c r="B503">
        <v>-25486</v>
      </c>
      <c r="C503">
        <v>2</v>
      </c>
      <c r="D503">
        <v>12993</v>
      </c>
      <c r="E503">
        <v>18.84</v>
      </c>
      <c r="F503">
        <v>12.54</v>
      </c>
      <c r="G503">
        <v>12.67</v>
      </c>
      <c r="H503">
        <v>7.27</v>
      </c>
      <c r="I503">
        <v>4.62</v>
      </c>
      <c r="J503">
        <v>3.3</v>
      </c>
      <c r="K503">
        <v>2.56</v>
      </c>
      <c r="L503">
        <v>2.12</v>
      </c>
      <c r="M503">
        <v>78</v>
      </c>
      <c r="N503">
        <v>79</v>
      </c>
      <c r="O503" s="18">
        <v>0.4707175925925926</v>
      </c>
      <c r="P503" t="s">
        <v>172</v>
      </c>
    </row>
    <row r="504" spans="1:16" x14ac:dyDescent="0.25">
      <c r="A504" t="s">
        <v>153</v>
      </c>
      <c r="B504">
        <v>-25486</v>
      </c>
      <c r="C504">
        <v>3</v>
      </c>
      <c r="D504">
        <v>13043</v>
      </c>
      <c r="E504">
        <v>17.98</v>
      </c>
      <c r="F504">
        <v>12.1</v>
      </c>
      <c r="G504">
        <v>12.3</v>
      </c>
      <c r="H504">
        <v>7.12</v>
      </c>
      <c r="I504">
        <v>4.54</v>
      </c>
      <c r="J504">
        <v>3.28</v>
      </c>
      <c r="K504">
        <v>2.54</v>
      </c>
      <c r="L504">
        <v>2.1</v>
      </c>
      <c r="M504">
        <v>78</v>
      </c>
      <c r="N504">
        <v>79</v>
      </c>
      <c r="O504" s="18">
        <v>0.47087962962962965</v>
      </c>
      <c r="P504" t="s">
        <v>172</v>
      </c>
    </row>
    <row r="505" spans="1:16" x14ac:dyDescent="0.25">
      <c r="A505" t="s">
        <v>153</v>
      </c>
      <c r="B505">
        <v>-25486</v>
      </c>
      <c r="C505">
        <v>4</v>
      </c>
      <c r="D505">
        <v>13077</v>
      </c>
      <c r="E505">
        <v>17.66</v>
      </c>
      <c r="F505">
        <v>11.98</v>
      </c>
      <c r="G505">
        <v>12.16</v>
      </c>
      <c r="H505">
        <v>7.09</v>
      </c>
      <c r="I505">
        <v>4.53</v>
      </c>
      <c r="J505">
        <v>3.29</v>
      </c>
      <c r="K505">
        <v>2.54</v>
      </c>
      <c r="L505">
        <v>2.1</v>
      </c>
      <c r="M505">
        <v>78</v>
      </c>
      <c r="N505">
        <v>79</v>
      </c>
      <c r="O505" s="18">
        <v>0.47104166666666664</v>
      </c>
      <c r="P505" t="s">
        <v>172</v>
      </c>
    </row>
    <row r="506" spans="1:16" x14ac:dyDescent="0.25">
      <c r="A506" t="s">
        <v>153</v>
      </c>
      <c r="B506">
        <v>-25486</v>
      </c>
      <c r="C506">
        <v>5</v>
      </c>
      <c r="D506">
        <v>13005</v>
      </c>
      <c r="E506">
        <v>17.53</v>
      </c>
      <c r="F506">
        <v>11.93</v>
      </c>
      <c r="G506">
        <v>12.11</v>
      </c>
      <c r="H506">
        <v>7.07</v>
      </c>
      <c r="I506">
        <v>4.5199999999999996</v>
      </c>
      <c r="J506">
        <v>3.28</v>
      </c>
      <c r="K506">
        <v>2.5299999999999998</v>
      </c>
      <c r="L506">
        <v>2.1</v>
      </c>
      <c r="M506">
        <v>78</v>
      </c>
      <c r="N506">
        <v>79</v>
      </c>
      <c r="O506" s="18">
        <v>0.47127314814814819</v>
      </c>
      <c r="P506" t="s">
        <v>172</v>
      </c>
    </row>
    <row r="507" spans="1:16" x14ac:dyDescent="0.25">
      <c r="A507" t="s">
        <v>153</v>
      </c>
      <c r="B507">
        <v>-25486</v>
      </c>
      <c r="C507">
        <v>6</v>
      </c>
      <c r="D507">
        <v>24574</v>
      </c>
      <c r="E507">
        <v>35.81</v>
      </c>
      <c r="F507">
        <v>24.56</v>
      </c>
      <c r="G507">
        <v>24.94</v>
      </c>
      <c r="H507">
        <v>14.76</v>
      </c>
      <c r="I507">
        <v>9.35</v>
      </c>
      <c r="J507">
        <v>6.63</v>
      </c>
      <c r="K507">
        <v>5.05</v>
      </c>
      <c r="L507">
        <v>4.13</v>
      </c>
      <c r="M507">
        <v>78</v>
      </c>
      <c r="N507">
        <v>79</v>
      </c>
      <c r="O507" s="18">
        <v>0.47137731481481482</v>
      </c>
      <c r="P507" t="s">
        <v>172</v>
      </c>
    </row>
    <row r="508" spans="1:16" x14ac:dyDescent="0.25">
      <c r="A508" t="s">
        <v>153</v>
      </c>
      <c r="B508">
        <v>-25486</v>
      </c>
      <c r="C508">
        <v>7</v>
      </c>
      <c r="D508">
        <v>24904</v>
      </c>
      <c r="E508">
        <v>35.29</v>
      </c>
      <c r="F508">
        <v>24.36</v>
      </c>
      <c r="G508">
        <v>24.69</v>
      </c>
      <c r="H508">
        <v>14.75</v>
      </c>
      <c r="I508">
        <v>9.44</v>
      </c>
      <c r="J508">
        <v>6.65</v>
      </c>
      <c r="K508">
        <v>5.08</v>
      </c>
      <c r="L508">
        <v>4.17</v>
      </c>
      <c r="M508">
        <v>78</v>
      </c>
      <c r="N508">
        <v>79</v>
      </c>
      <c r="O508" s="18">
        <v>0.4714930555555556</v>
      </c>
      <c r="P508" t="s">
        <v>172</v>
      </c>
    </row>
    <row r="509" spans="1:16" x14ac:dyDescent="0.25">
      <c r="A509" t="s">
        <v>153</v>
      </c>
      <c r="B509">
        <v>-25486</v>
      </c>
      <c r="C509">
        <v>8</v>
      </c>
      <c r="D509">
        <v>24697</v>
      </c>
      <c r="E509">
        <v>34.979999999999997</v>
      </c>
      <c r="F509">
        <v>24.23</v>
      </c>
      <c r="G509">
        <v>24.62</v>
      </c>
      <c r="H509">
        <v>14.74</v>
      </c>
      <c r="I509">
        <v>9.4499999999999993</v>
      </c>
      <c r="J509">
        <v>6.68</v>
      </c>
      <c r="K509">
        <v>5.0999999999999996</v>
      </c>
      <c r="L509">
        <v>4.18</v>
      </c>
      <c r="M509">
        <v>78</v>
      </c>
      <c r="N509">
        <v>79</v>
      </c>
      <c r="O509" s="18">
        <v>0.47162037037037036</v>
      </c>
      <c r="P509" t="s">
        <v>172</v>
      </c>
    </row>
    <row r="510" spans="1:16" x14ac:dyDescent="0.25">
      <c r="A510" t="s">
        <v>153</v>
      </c>
      <c r="B510">
        <v>-25486</v>
      </c>
      <c r="C510">
        <v>9</v>
      </c>
      <c r="D510">
        <v>24782</v>
      </c>
      <c r="E510">
        <v>34.6</v>
      </c>
      <c r="F510">
        <v>24.06</v>
      </c>
      <c r="G510">
        <v>24.43</v>
      </c>
      <c r="H510">
        <v>14.68</v>
      </c>
      <c r="I510">
        <v>9.4</v>
      </c>
      <c r="J510">
        <v>6.65</v>
      </c>
      <c r="K510">
        <v>5.08</v>
      </c>
      <c r="L510">
        <v>4.18</v>
      </c>
      <c r="M510">
        <v>78</v>
      </c>
      <c r="N510">
        <v>79</v>
      </c>
      <c r="O510" s="18">
        <v>0.47173611111111113</v>
      </c>
      <c r="P510" t="s">
        <v>172</v>
      </c>
    </row>
    <row r="511" spans="1:16" x14ac:dyDescent="0.25">
      <c r="A511" t="s">
        <v>153</v>
      </c>
      <c r="B511">
        <v>-25486</v>
      </c>
      <c r="C511">
        <v>10</v>
      </c>
      <c r="D511">
        <v>35939</v>
      </c>
      <c r="E511">
        <v>50.75</v>
      </c>
      <c r="F511">
        <v>35.51</v>
      </c>
      <c r="G511">
        <v>36.159999999999997</v>
      </c>
      <c r="H511">
        <v>21.94</v>
      </c>
      <c r="I511">
        <v>14.12</v>
      </c>
      <c r="J511">
        <v>9.89</v>
      </c>
      <c r="K511">
        <v>7.48</v>
      </c>
      <c r="L511">
        <v>6.09</v>
      </c>
      <c r="M511">
        <v>78</v>
      </c>
      <c r="N511">
        <v>79</v>
      </c>
      <c r="O511" s="18">
        <v>0.47188657407407408</v>
      </c>
      <c r="P511" t="s">
        <v>172</v>
      </c>
    </row>
    <row r="512" spans="1:16" x14ac:dyDescent="0.25">
      <c r="A512" t="s">
        <v>153</v>
      </c>
      <c r="B512">
        <v>-25486</v>
      </c>
      <c r="C512">
        <v>11</v>
      </c>
      <c r="D512">
        <v>35593</v>
      </c>
      <c r="E512">
        <v>49.84</v>
      </c>
      <c r="F512">
        <v>34.94</v>
      </c>
      <c r="G512">
        <v>35.520000000000003</v>
      </c>
      <c r="H512">
        <v>21.62</v>
      </c>
      <c r="I512">
        <v>13.96</v>
      </c>
      <c r="J512">
        <v>9.8000000000000007</v>
      </c>
      <c r="K512">
        <v>7.44</v>
      </c>
      <c r="L512">
        <v>6.08</v>
      </c>
      <c r="M512">
        <v>78</v>
      </c>
      <c r="N512">
        <v>79</v>
      </c>
      <c r="O512" s="18">
        <v>0.47204861111111113</v>
      </c>
      <c r="P512" t="s">
        <v>172</v>
      </c>
    </row>
    <row r="513" spans="1:16" x14ac:dyDescent="0.25">
      <c r="A513" t="s">
        <v>153</v>
      </c>
      <c r="B513">
        <v>-25486</v>
      </c>
      <c r="C513">
        <v>12</v>
      </c>
      <c r="D513">
        <v>35452</v>
      </c>
      <c r="E513">
        <v>49.66</v>
      </c>
      <c r="F513">
        <v>34.92</v>
      </c>
      <c r="G513">
        <v>35.43</v>
      </c>
      <c r="H513">
        <v>21.68</v>
      </c>
      <c r="I513">
        <v>13.97</v>
      </c>
      <c r="J513">
        <v>9.83</v>
      </c>
      <c r="K513">
        <v>7.46</v>
      </c>
      <c r="L513">
        <v>6.1</v>
      </c>
      <c r="M513">
        <v>78</v>
      </c>
      <c r="N513">
        <v>79</v>
      </c>
      <c r="O513" s="18">
        <v>0.47221064814814812</v>
      </c>
      <c r="P513" t="s">
        <v>172</v>
      </c>
    </row>
    <row r="514" spans="1:16" x14ac:dyDescent="0.25">
      <c r="A514" t="s">
        <v>153</v>
      </c>
      <c r="B514">
        <v>-25486</v>
      </c>
      <c r="C514">
        <v>13</v>
      </c>
      <c r="D514">
        <v>35774</v>
      </c>
      <c r="E514">
        <v>49.38</v>
      </c>
      <c r="F514">
        <v>34.700000000000003</v>
      </c>
      <c r="G514">
        <v>35.28</v>
      </c>
      <c r="H514">
        <v>21.63</v>
      </c>
      <c r="I514">
        <v>13.93</v>
      </c>
      <c r="J514">
        <v>9.83</v>
      </c>
      <c r="K514">
        <v>7.47</v>
      </c>
      <c r="L514">
        <v>6.13</v>
      </c>
      <c r="M514">
        <v>78</v>
      </c>
      <c r="N514">
        <v>79</v>
      </c>
      <c r="O514" s="18">
        <v>0.47237268518518521</v>
      </c>
      <c r="P514" t="s">
        <v>172</v>
      </c>
    </row>
    <row r="515" spans="1:16" x14ac:dyDescent="0.25">
      <c r="A515" t="s">
        <v>154</v>
      </c>
      <c r="B515" t="s">
        <v>155</v>
      </c>
      <c r="C515" t="s">
        <v>156</v>
      </c>
      <c r="D515">
        <v>-25486</v>
      </c>
      <c r="E515" t="s">
        <v>125</v>
      </c>
      <c r="F515" t="s">
        <v>157</v>
      </c>
      <c r="G515" s="18">
        <v>0.47270833333333334</v>
      </c>
      <c r="H515" t="s">
        <v>194</v>
      </c>
      <c r="I515">
        <v>25</v>
      </c>
    </row>
    <row r="516" spans="1:16" x14ac:dyDescent="0.25">
      <c r="A516" t="s">
        <v>153</v>
      </c>
      <c r="B516">
        <v>-25636</v>
      </c>
      <c r="C516">
        <v>1</v>
      </c>
      <c r="D516">
        <v>33863</v>
      </c>
      <c r="E516">
        <v>80.760000000000005</v>
      </c>
      <c r="F516">
        <v>55.44</v>
      </c>
      <c r="G516">
        <v>55.35</v>
      </c>
      <c r="H516">
        <v>32.14</v>
      </c>
      <c r="I516">
        <v>19.07</v>
      </c>
      <c r="J516">
        <v>12.26</v>
      </c>
      <c r="K516">
        <v>8.61</v>
      </c>
      <c r="L516">
        <v>6.65</v>
      </c>
      <c r="M516">
        <v>78</v>
      </c>
      <c r="N516">
        <v>78</v>
      </c>
      <c r="O516" s="18">
        <v>0.4734606481481482</v>
      </c>
      <c r="P516" t="s">
        <v>173</v>
      </c>
    </row>
    <row r="517" spans="1:16" x14ac:dyDescent="0.25">
      <c r="A517" t="s">
        <v>153</v>
      </c>
      <c r="B517">
        <v>-25636</v>
      </c>
      <c r="C517">
        <v>2</v>
      </c>
      <c r="D517">
        <v>12811</v>
      </c>
      <c r="E517">
        <v>21.47</v>
      </c>
      <c r="F517">
        <v>14.1</v>
      </c>
      <c r="G517">
        <v>14.1</v>
      </c>
      <c r="H517">
        <v>8.02</v>
      </c>
      <c r="I517">
        <v>4.96</v>
      </c>
      <c r="J517">
        <v>3.51</v>
      </c>
      <c r="K517">
        <v>2.7</v>
      </c>
      <c r="L517">
        <v>2.21</v>
      </c>
      <c r="M517">
        <v>78</v>
      </c>
      <c r="N517">
        <v>78</v>
      </c>
      <c r="O517" s="18">
        <v>0.47370370370370374</v>
      </c>
      <c r="P517" t="s">
        <v>173</v>
      </c>
    </row>
    <row r="518" spans="1:16" x14ac:dyDescent="0.25">
      <c r="A518" t="s">
        <v>153</v>
      </c>
      <c r="B518">
        <v>-25636</v>
      </c>
      <c r="C518">
        <v>3</v>
      </c>
      <c r="D518">
        <v>12969</v>
      </c>
      <c r="E518">
        <v>20.6</v>
      </c>
      <c r="F518">
        <v>13.67</v>
      </c>
      <c r="G518">
        <v>13.71</v>
      </c>
      <c r="H518">
        <v>7.91</v>
      </c>
      <c r="I518">
        <v>4.91</v>
      </c>
      <c r="J518">
        <v>3.5</v>
      </c>
      <c r="K518">
        <v>2.69</v>
      </c>
      <c r="L518">
        <v>2.21</v>
      </c>
      <c r="M518">
        <v>78</v>
      </c>
      <c r="N518">
        <v>78</v>
      </c>
      <c r="O518" s="18">
        <v>0.47384259259259259</v>
      </c>
      <c r="P518" t="s">
        <v>173</v>
      </c>
    </row>
    <row r="519" spans="1:16" x14ac:dyDescent="0.25">
      <c r="A519" t="s">
        <v>153</v>
      </c>
      <c r="B519">
        <v>-25636</v>
      </c>
      <c r="C519">
        <v>4</v>
      </c>
      <c r="D519">
        <v>13069</v>
      </c>
      <c r="E519">
        <v>20.28</v>
      </c>
      <c r="F519">
        <v>13.56</v>
      </c>
      <c r="G519">
        <v>13.59</v>
      </c>
      <c r="H519">
        <v>7.9</v>
      </c>
      <c r="I519">
        <v>4.92</v>
      </c>
      <c r="J519">
        <v>3.51</v>
      </c>
      <c r="K519">
        <v>2.69</v>
      </c>
      <c r="L519">
        <v>2.2200000000000002</v>
      </c>
      <c r="M519">
        <v>78</v>
      </c>
      <c r="N519">
        <v>78</v>
      </c>
      <c r="O519" s="18">
        <v>0.47396990740740735</v>
      </c>
      <c r="P519" t="s">
        <v>173</v>
      </c>
    </row>
    <row r="520" spans="1:16" x14ac:dyDescent="0.25">
      <c r="A520" t="s">
        <v>153</v>
      </c>
      <c r="B520">
        <v>-25636</v>
      </c>
      <c r="C520">
        <v>5</v>
      </c>
      <c r="D520">
        <v>12971</v>
      </c>
      <c r="E520">
        <v>20.11</v>
      </c>
      <c r="F520">
        <v>13.5</v>
      </c>
      <c r="G520">
        <v>13.53</v>
      </c>
      <c r="H520">
        <v>7.88</v>
      </c>
      <c r="I520">
        <v>4.91</v>
      </c>
      <c r="J520">
        <v>3.51</v>
      </c>
      <c r="K520">
        <v>2.68</v>
      </c>
      <c r="L520">
        <v>2.2200000000000002</v>
      </c>
      <c r="M520">
        <v>78</v>
      </c>
      <c r="N520">
        <v>78</v>
      </c>
      <c r="O520" s="18">
        <v>0.47409722222222223</v>
      </c>
      <c r="P520" t="s">
        <v>173</v>
      </c>
    </row>
    <row r="521" spans="1:16" x14ac:dyDescent="0.25">
      <c r="A521" t="s">
        <v>153</v>
      </c>
      <c r="B521">
        <v>-25636</v>
      </c>
      <c r="C521">
        <v>6</v>
      </c>
      <c r="D521">
        <v>24412</v>
      </c>
      <c r="E521">
        <v>40.79</v>
      </c>
      <c r="F521">
        <v>27.74</v>
      </c>
      <c r="G521">
        <v>27.79</v>
      </c>
      <c r="H521">
        <v>16.43</v>
      </c>
      <c r="I521">
        <v>10.210000000000001</v>
      </c>
      <c r="J521">
        <v>7.13</v>
      </c>
      <c r="K521">
        <v>5.4</v>
      </c>
      <c r="L521">
        <v>4.4000000000000004</v>
      </c>
      <c r="M521">
        <v>78</v>
      </c>
      <c r="N521">
        <v>78</v>
      </c>
      <c r="O521" s="18">
        <v>0.47421296296296295</v>
      </c>
      <c r="P521" t="s">
        <v>173</v>
      </c>
    </row>
    <row r="522" spans="1:16" x14ac:dyDescent="0.25">
      <c r="A522" t="s">
        <v>153</v>
      </c>
      <c r="B522">
        <v>-25636</v>
      </c>
      <c r="C522">
        <v>7</v>
      </c>
      <c r="D522">
        <v>24627</v>
      </c>
      <c r="E522">
        <v>40.06</v>
      </c>
      <c r="F522">
        <v>27.36</v>
      </c>
      <c r="G522">
        <v>27.48</v>
      </c>
      <c r="H522">
        <v>16.41</v>
      </c>
      <c r="I522">
        <v>10.26</v>
      </c>
      <c r="J522">
        <v>7.2</v>
      </c>
      <c r="K522">
        <v>5.46</v>
      </c>
      <c r="L522">
        <v>4.4400000000000004</v>
      </c>
      <c r="M522">
        <v>78</v>
      </c>
      <c r="N522">
        <v>78</v>
      </c>
      <c r="O522" s="18">
        <v>0.47432870370370367</v>
      </c>
      <c r="P522" t="s">
        <v>173</v>
      </c>
    </row>
    <row r="523" spans="1:16" x14ac:dyDescent="0.25">
      <c r="A523" t="s">
        <v>153</v>
      </c>
      <c r="B523">
        <v>-25636</v>
      </c>
      <c r="C523">
        <v>8</v>
      </c>
      <c r="D523">
        <v>24896</v>
      </c>
      <c r="E523">
        <v>39.83</v>
      </c>
      <c r="F523">
        <v>27.24</v>
      </c>
      <c r="G523">
        <v>27.45</v>
      </c>
      <c r="H523">
        <v>16.440000000000001</v>
      </c>
      <c r="I523">
        <v>10.31</v>
      </c>
      <c r="J523">
        <v>7.24</v>
      </c>
      <c r="K523">
        <v>5.47</v>
      </c>
      <c r="L523">
        <v>4.46</v>
      </c>
      <c r="M523">
        <v>78</v>
      </c>
      <c r="N523">
        <v>78</v>
      </c>
      <c r="O523" s="18">
        <v>0.47445601851851849</v>
      </c>
      <c r="P523" t="s">
        <v>173</v>
      </c>
    </row>
    <row r="524" spans="1:16" x14ac:dyDescent="0.25">
      <c r="A524" t="s">
        <v>153</v>
      </c>
      <c r="B524">
        <v>-25636</v>
      </c>
      <c r="C524">
        <v>9</v>
      </c>
      <c r="D524">
        <v>24694</v>
      </c>
      <c r="E524">
        <v>39.479999999999997</v>
      </c>
      <c r="F524">
        <v>27.07</v>
      </c>
      <c r="G524">
        <v>27.29</v>
      </c>
      <c r="H524">
        <v>16.36</v>
      </c>
      <c r="I524">
        <v>10.26</v>
      </c>
      <c r="J524">
        <v>7.2</v>
      </c>
      <c r="K524">
        <v>5.44</v>
      </c>
      <c r="L524">
        <v>4.45</v>
      </c>
      <c r="M524">
        <v>78</v>
      </c>
      <c r="N524">
        <v>78</v>
      </c>
      <c r="O524" s="18">
        <v>0.47457175925925926</v>
      </c>
      <c r="P524" t="s">
        <v>173</v>
      </c>
    </row>
    <row r="525" spans="1:16" x14ac:dyDescent="0.25">
      <c r="A525" t="s">
        <v>153</v>
      </c>
      <c r="B525">
        <v>-25636</v>
      </c>
      <c r="C525">
        <v>10</v>
      </c>
      <c r="D525">
        <v>35626</v>
      </c>
      <c r="E525">
        <v>57.61</v>
      </c>
      <c r="F525">
        <v>39.979999999999997</v>
      </c>
      <c r="G525">
        <v>40.24</v>
      </c>
      <c r="H525">
        <v>24.46</v>
      </c>
      <c r="I525">
        <v>15.46</v>
      </c>
      <c r="J525">
        <v>10.76</v>
      </c>
      <c r="K525">
        <v>8.07</v>
      </c>
      <c r="L525">
        <v>6.52</v>
      </c>
      <c r="M525">
        <v>78</v>
      </c>
      <c r="N525">
        <v>78</v>
      </c>
      <c r="O525" s="18">
        <v>0.47472222222222221</v>
      </c>
      <c r="P525" t="s">
        <v>173</v>
      </c>
    </row>
    <row r="526" spans="1:16" x14ac:dyDescent="0.25">
      <c r="A526" t="s">
        <v>153</v>
      </c>
      <c r="B526">
        <v>-25636</v>
      </c>
      <c r="C526">
        <v>11</v>
      </c>
      <c r="D526">
        <v>35248</v>
      </c>
      <c r="E526">
        <v>56.63</v>
      </c>
      <c r="F526">
        <v>39.31</v>
      </c>
      <c r="G526">
        <v>39.54</v>
      </c>
      <c r="H526">
        <v>24.04</v>
      </c>
      <c r="I526">
        <v>15.27</v>
      </c>
      <c r="J526">
        <v>10.66</v>
      </c>
      <c r="K526">
        <v>8</v>
      </c>
      <c r="L526">
        <v>6.5</v>
      </c>
      <c r="M526">
        <v>78</v>
      </c>
      <c r="N526">
        <v>78</v>
      </c>
      <c r="O526" s="18">
        <v>0.47488425925925926</v>
      </c>
      <c r="P526" t="s">
        <v>173</v>
      </c>
    </row>
    <row r="527" spans="1:16" x14ac:dyDescent="0.25">
      <c r="A527" t="s">
        <v>153</v>
      </c>
      <c r="B527">
        <v>-25636</v>
      </c>
      <c r="C527">
        <v>12</v>
      </c>
      <c r="D527">
        <v>35105</v>
      </c>
      <c r="E527">
        <v>56.19</v>
      </c>
      <c r="F527">
        <v>39.049999999999997</v>
      </c>
      <c r="G527">
        <v>39.380000000000003</v>
      </c>
      <c r="H527">
        <v>23.98</v>
      </c>
      <c r="I527">
        <v>15.23</v>
      </c>
      <c r="J527">
        <v>10.65</v>
      </c>
      <c r="K527">
        <v>7.93</v>
      </c>
      <c r="L527">
        <v>6.51</v>
      </c>
      <c r="M527">
        <v>78</v>
      </c>
      <c r="N527">
        <v>78</v>
      </c>
      <c r="O527" s="18">
        <v>0.4750462962962963</v>
      </c>
      <c r="P527" t="s">
        <v>173</v>
      </c>
    </row>
    <row r="528" spans="1:16" x14ac:dyDescent="0.25">
      <c r="A528" t="s">
        <v>153</v>
      </c>
      <c r="B528">
        <v>-25636</v>
      </c>
      <c r="C528">
        <v>13</v>
      </c>
      <c r="D528">
        <v>35434</v>
      </c>
      <c r="E528">
        <v>56.13</v>
      </c>
      <c r="F528">
        <v>39.01</v>
      </c>
      <c r="G528">
        <v>39.35</v>
      </c>
      <c r="H528">
        <v>23.99</v>
      </c>
      <c r="I528">
        <v>15.27</v>
      </c>
      <c r="J528">
        <v>10.67</v>
      </c>
      <c r="K528">
        <v>8.0500000000000007</v>
      </c>
      <c r="L528">
        <v>6.52</v>
      </c>
      <c r="M528">
        <v>78</v>
      </c>
      <c r="N528">
        <v>78</v>
      </c>
      <c r="O528" s="18">
        <v>0.47520833333333329</v>
      </c>
      <c r="P528" t="s">
        <v>173</v>
      </c>
    </row>
    <row r="529" spans="1:16" x14ac:dyDescent="0.25">
      <c r="A529" t="s">
        <v>154</v>
      </c>
      <c r="B529" t="s">
        <v>155</v>
      </c>
      <c r="C529" t="s">
        <v>156</v>
      </c>
      <c r="D529">
        <v>-25636</v>
      </c>
      <c r="E529" t="s">
        <v>125</v>
      </c>
      <c r="F529" t="s">
        <v>157</v>
      </c>
      <c r="G529" s="18">
        <v>0.47554398148148147</v>
      </c>
      <c r="H529" t="s">
        <v>194</v>
      </c>
      <c r="I529">
        <v>25</v>
      </c>
    </row>
    <row r="530" spans="1:16" x14ac:dyDescent="0.25">
      <c r="A530" t="s">
        <v>153</v>
      </c>
      <c r="B530">
        <v>-26093</v>
      </c>
      <c r="C530">
        <v>1</v>
      </c>
      <c r="D530">
        <v>35820</v>
      </c>
      <c r="E530">
        <v>35.96</v>
      </c>
      <c r="F530">
        <v>26.7</v>
      </c>
      <c r="G530">
        <v>26.85</v>
      </c>
      <c r="H530">
        <v>18.77</v>
      </c>
      <c r="I530">
        <v>13.24</v>
      </c>
      <c r="J530">
        <v>9.69</v>
      </c>
      <c r="K530">
        <v>7.26</v>
      </c>
      <c r="L530">
        <v>5.79</v>
      </c>
      <c r="M530">
        <v>78</v>
      </c>
      <c r="N530">
        <v>79</v>
      </c>
      <c r="O530" s="18">
        <v>0.47620370370370368</v>
      </c>
      <c r="P530" t="s">
        <v>174</v>
      </c>
    </row>
    <row r="531" spans="1:16" x14ac:dyDescent="0.25">
      <c r="A531" t="s">
        <v>153</v>
      </c>
      <c r="B531">
        <v>-26093</v>
      </c>
      <c r="C531">
        <v>2</v>
      </c>
      <c r="D531">
        <v>13118</v>
      </c>
      <c r="E531">
        <v>11.01</v>
      </c>
      <c r="F531">
        <v>8.0299999999999994</v>
      </c>
      <c r="G531">
        <v>8.06</v>
      </c>
      <c r="H531">
        <v>5.77</v>
      </c>
      <c r="I531">
        <v>4.2300000000000004</v>
      </c>
      <c r="J531">
        <v>3.29</v>
      </c>
      <c r="K531">
        <v>2.5499999999999998</v>
      </c>
      <c r="L531">
        <v>2.13</v>
      </c>
      <c r="M531">
        <v>78</v>
      </c>
      <c r="N531">
        <v>79</v>
      </c>
      <c r="O531" s="18">
        <v>0.47642361111111109</v>
      </c>
      <c r="P531" t="s">
        <v>174</v>
      </c>
    </row>
    <row r="532" spans="1:16" x14ac:dyDescent="0.25">
      <c r="A532" t="s">
        <v>153</v>
      </c>
      <c r="B532">
        <v>-26093</v>
      </c>
      <c r="C532">
        <v>3</v>
      </c>
      <c r="D532">
        <v>13120</v>
      </c>
      <c r="E532">
        <v>10.72</v>
      </c>
      <c r="F532">
        <v>7.85</v>
      </c>
      <c r="G532">
        <v>7.88</v>
      </c>
      <c r="H532">
        <v>5.66</v>
      </c>
      <c r="I532">
        <v>4.18</v>
      </c>
      <c r="J532">
        <v>3.22</v>
      </c>
      <c r="K532">
        <v>2.5099999999999998</v>
      </c>
      <c r="L532">
        <v>2.1</v>
      </c>
      <c r="M532">
        <v>78</v>
      </c>
      <c r="N532">
        <v>79</v>
      </c>
      <c r="O532" s="18">
        <v>0.47666666666666663</v>
      </c>
      <c r="P532" t="s">
        <v>174</v>
      </c>
    </row>
    <row r="533" spans="1:16" x14ac:dyDescent="0.25">
      <c r="A533" t="s">
        <v>153</v>
      </c>
      <c r="B533">
        <v>-26093</v>
      </c>
      <c r="C533">
        <v>4</v>
      </c>
      <c r="D533">
        <v>13175</v>
      </c>
      <c r="E533">
        <v>10.64</v>
      </c>
      <c r="F533">
        <v>7.81</v>
      </c>
      <c r="G533">
        <v>7.86</v>
      </c>
      <c r="H533">
        <v>5.66</v>
      </c>
      <c r="I533">
        <v>4.18</v>
      </c>
      <c r="J533">
        <v>3.22</v>
      </c>
      <c r="K533">
        <v>2.52</v>
      </c>
      <c r="L533">
        <v>2.12</v>
      </c>
      <c r="M533">
        <v>78</v>
      </c>
      <c r="N533">
        <v>79</v>
      </c>
      <c r="O533" s="18">
        <v>0.4767939814814815</v>
      </c>
      <c r="P533" t="s">
        <v>174</v>
      </c>
    </row>
    <row r="534" spans="1:16" x14ac:dyDescent="0.25">
      <c r="A534" t="s">
        <v>153</v>
      </c>
      <c r="B534">
        <v>-26093</v>
      </c>
      <c r="C534">
        <v>5</v>
      </c>
      <c r="D534">
        <v>13202</v>
      </c>
      <c r="E534">
        <v>10.67</v>
      </c>
      <c r="F534">
        <v>7.85</v>
      </c>
      <c r="G534">
        <v>7.91</v>
      </c>
      <c r="H534">
        <v>5.71</v>
      </c>
      <c r="I534">
        <v>4.21</v>
      </c>
      <c r="J534">
        <v>3.26</v>
      </c>
      <c r="K534">
        <v>2.5499999999999998</v>
      </c>
      <c r="L534">
        <v>2.13</v>
      </c>
      <c r="M534">
        <v>78</v>
      </c>
      <c r="N534">
        <v>79</v>
      </c>
      <c r="O534" s="18">
        <v>0.47690972222222222</v>
      </c>
      <c r="P534" t="s">
        <v>174</v>
      </c>
    </row>
    <row r="535" spans="1:16" x14ac:dyDescent="0.25">
      <c r="A535" t="s">
        <v>153</v>
      </c>
      <c r="B535">
        <v>-26093</v>
      </c>
      <c r="C535">
        <v>6</v>
      </c>
      <c r="D535">
        <v>24892</v>
      </c>
      <c r="E535">
        <v>21.11</v>
      </c>
      <c r="F535">
        <v>15.55</v>
      </c>
      <c r="G535">
        <v>15.83</v>
      </c>
      <c r="H535">
        <v>11.25</v>
      </c>
      <c r="I535">
        <v>8.23</v>
      </c>
      <c r="J535">
        <v>6.31</v>
      </c>
      <c r="K535">
        <v>4.92</v>
      </c>
      <c r="L535">
        <v>4.05</v>
      </c>
      <c r="M535">
        <v>78</v>
      </c>
      <c r="N535">
        <v>79</v>
      </c>
      <c r="O535" s="18">
        <v>0.4770138888888889</v>
      </c>
      <c r="P535" t="s">
        <v>174</v>
      </c>
    </row>
    <row r="536" spans="1:16" x14ac:dyDescent="0.25">
      <c r="A536" t="s">
        <v>153</v>
      </c>
      <c r="B536">
        <v>-26093</v>
      </c>
      <c r="C536">
        <v>7</v>
      </c>
      <c r="D536">
        <v>24959</v>
      </c>
      <c r="E536">
        <v>20.98</v>
      </c>
      <c r="F536">
        <v>15.5</v>
      </c>
      <c r="G536">
        <v>15.73</v>
      </c>
      <c r="H536">
        <v>11.23</v>
      </c>
      <c r="I536">
        <v>8.24</v>
      </c>
      <c r="J536">
        <v>6.32</v>
      </c>
      <c r="K536">
        <v>4.93</v>
      </c>
      <c r="L536">
        <v>4.0599999999999996</v>
      </c>
      <c r="M536">
        <v>78</v>
      </c>
      <c r="N536">
        <v>79</v>
      </c>
      <c r="O536" s="18">
        <v>0.47712962962962963</v>
      </c>
      <c r="P536" t="s">
        <v>174</v>
      </c>
    </row>
    <row r="537" spans="1:16" x14ac:dyDescent="0.25">
      <c r="A537" t="s">
        <v>153</v>
      </c>
      <c r="B537">
        <v>-26093</v>
      </c>
      <c r="C537">
        <v>8</v>
      </c>
      <c r="D537">
        <v>25104</v>
      </c>
      <c r="E537">
        <v>20.94</v>
      </c>
      <c r="F537">
        <v>15.51</v>
      </c>
      <c r="G537">
        <v>15.73</v>
      </c>
      <c r="H537">
        <v>11.25</v>
      </c>
      <c r="I537">
        <v>8.23</v>
      </c>
      <c r="J537">
        <v>6.31</v>
      </c>
      <c r="K537">
        <v>4.9400000000000004</v>
      </c>
      <c r="L537">
        <v>4.07</v>
      </c>
      <c r="M537">
        <v>78</v>
      </c>
      <c r="N537">
        <v>79</v>
      </c>
      <c r="O537" s="18">
        <v>0.4772569444444445</v>
      </c>
      <c r="P537" t="s">
        <v>174</v>
      </c>
    </row>
    <row r="538" spans="1:16" x14ac:dyDescent="0.25">
      <c r="A538" t="s">
        <v>153</v>
      </c>
      <c r="B538">
        <v>-26093</v>
      </c>
      <c r="C538">
        <v>9</v>
      </c>
      <c r="D538">
        <v>24990</v>
      </c>
      <c r="E538">
        <v>20.86</v>
      </c>
      <c r="F538">
        <v>15.47</v>
      </c>
      <c r="G538">
        <v>15.67</v>
      </c>
      <c r="H538">
        <v>11.24</v>
      </c>
      <c r="I538">
        <v>8.25</v>
      </c>
      <c r="J538">
        <v>6.34</v>
      </c>
      <c r="K538">
        <v>4.9400000000000004</v>
      </c>
      <c r="L538">
        <v>4.0999999999999996</v>
      </c>
      <c r="M538">
        <v>78</v>
      </c>
      <c r="N538">
        <v>79</v>
      </c>
      <c r="O538" s="18">
        <v>0.47737268518518516</v>
      </c>
      <c r="P538" t="s">
        <v>174</v>
      </c>
    </row>
    <row r="539" spans="1:16" x14ac:dyDescent="0.25">
      <c r="A539" t="s">
        <v>153</v>
      </c>
      <c r="B539">
        <v>-26093</v>
      </c>
      <c r="C539">
        <v>10</v>
      </c>
      <c r="D539">
        <v>36692</v>
      </c>
      <c r="E539">
        <v>30.92</v>
      </c>
      <c r="F539">
        <v>23.09</v>
      </c>
      <c r="G539">
        <v>23.43</v>
      </c>
      <c r="H539">
        <v>16.77</v>
      </c>
      <c r="I539">
        <v>12.22</v>
      </c>
      <c r="J539">
        <v>9.24</v>
      </c>
      <c r="K539">
        <v>7.2</v>
      </c>
      <c r="L539">
        <v>5.89</v>
      </c>
      <c r="M539">
        <v>78</v>
      </c>
      <c r="N539">
        <v>79</v>
      </c>
      <c r="O539" s="18">
        <v>0.47752314814814811</v>
      </c>
      <c r="P539" t="s">
        <v>174</v>
      </c>
    </row>
    <row r="540" spans="1:16" x14ac:dyDescent="0.25">
      <c r="A540" t="s">
        <v>153</v>
      </c>
      <c r="B540">
        <v>-26093</v>
      </c>
      <c r="C540">
        <v>11</v>
      </c>
      <c r="D540">
        <v>36839</v>
      </c>
      <c r="E540">
        <v>30.43</v>
      </c>
      <c r="F540">
        <v>22.71</v>
      </c>
      <c r="G540">
        <v>23.01</v>
      </c>
      <c r="H540">
        <v>16.52</v>
      </c>
      <c r="I540">
        <v>12.12</v>
      </c>
      <c r="J540">
        <v>9.19</v>
      </c>
      <c r="K540">
        <v>7.16</v>
      </c>
      <c r="L540">
        <v>5.85</v>
      </c>
      <c r="M540">
        <v>78</v>
      </c>
      <c r="N540">
        <v>79</v>
      </c>
      <c r="O540" s="18">
        <v>0.47768518518518516</v>
      </c>
      <c r="P540" t="s">
        <v>174</v>
      </c>
    </row>
    <row r="541" spans="1:16" x14ac:dyDescent="0.25">
      <c r="A541" t="s">
        <v>153</v>
      </c>
      <c r="B541">
        <v>-26093</v>
      </c>
      <c r="C541">
        <v>12</v>
      </c>
      <c r="D541">
        <v>36535</v>
      </c>
      <c r="E541">
        <v>30.34</v>
      </c>
      <c r="F541">
        <v>22.64</v>
      </c>
      <c r="G541">
        <v>23.04</v>
      </c>
      <c r="H541">
        <v>16.52</v>
      </c>
      <c r="I541">
        <v>12.17</v>
      </c>
      <c r="J541">
        <v>9.23</v>
      </c>
      <c r="K541">
        <v>7.2</v>
      </c>
      <c r="L541">
        <v>5.88</v>
      </c>
      <c r="M541">
        <v>78</v>
      </c>
      <c r="N541">
        <v>79</v>
      </c>
      <c r="O541" s="18">
        <v>0.47784722222222226</v>
      </c>
      <c r="P541" t="s">
        <v>174</v>
      </c>
    </row>
    <row r="542" spans="1:16" x14ac:dyDescent="0.25">
      <c r="A542" t="s">
        <v>153</v>
      </c>
      <c r="B542">
        <v>-26093</v>
      </c>
      <c r="C542">
        <v>13</v>
      </c>
      <c r="D542">
        <v>36749</v>
      </c>
      <c r="E542">
        <v>30.25</v>
      </c>
      <c r="F542">
        <v>22.65</v>
      </c>
      <c r="G542">
        <v>22.99</v>
      </c>
      <c r="H542">
        <v>16.55</v>
      </c>
      <c r="I542">
        <v>12.18</v>
      </c>
      <c r="J542">
        <v>9.23</v>
      </c>
      <c r="K542">
        <v>7.21</v>
      </c>
      <c r="L542">
        <v>5.9</v>
      </c>
      <c r="M542">
        <v>78</v>
      </c>
      <c r="N542">
        <v>79</v>
      </c>
      <c r="O542" s="18">
        <v>0.47800925925925924</v>
      </c>
      <c r="P542" t="s">
        <v>174</v>
      </c>
    </row>
    <row r="543" spans="1:16" x14ac:dyDescent="0.25">
      <c r="A543" t="s">
        <v>154</v>
      </c>
      <c r="B543" t="s">
        <v>155</v>
      </c>
      <c r="C543" t="s">
        <v>156</v>
      </c>
      <c r="D543">
        <v>-26093</v>
      </c>
      <c r="E543" t="s">
        <v>125</v>
      </c>
      <c r="F543" t="s">
        <v>157</v>
      </c>
      <c r="G543" s="18">
        <v>0.47835648148148152</v>
      </c>
      <c r="H543" t="s">
        <v>194</v>
      </c>
      <c r="I543">
        <v>25</v>
      </c>
    </row>
    <row r="544" spans="1:16" x14ac:dyDescent="0.25">
      <c r="A544" t="s">
        <v>153</v>
      </c>
      <c r="B544">
        <v>-26244</v>
      </c>
      <c r="C544">
        <v>1</v>
      </c>
      <c r="D544">
        <v>35778</v>
      </c>
      <c r="E544">
        <v>38.200000000000003</v>
      </c>
      <c r="F544">
        <v>28.22</v>
      </c>
      <c r="G544">
        <v>28.43</v>
      </c>
      <c r="H544">
        <v>19.73</v>
      </c>
      <c r="I544">
        <v>13.82</v>
      </c>
      <c r="J544">
        <v>10</v>
      </c>
      <c r="K544">
        <v>7.53</v>
      </c>
      <c r="L544">
        <v>5.99</v>
      </c>
      <c r="M544">
        <v>78</v>
      </c>
      <c r="N544">
        <v>79</v>
      </c>
      <c r="O544" s="18">
        <v>0.47894675925925928</v>
      </c>
      <c r="P544" t="s">
        <v>175</v>
      </c>
    </row>
    <row r="545" spans="1:16" x14ac:dyDescent="0.25">
      <c r="A545" t="s">
        <v>153</v>
      </c>
      <c r="B545">
        <v>-26244</v>
      </c>
      <c r="C545">
        <v>2</v>
      </c>
      <c r="D545">
        <v>13105</v>
      </c>
      <c r="E545">
        <v>11.59</v>
      </c>
      <c r="F545">
        <v>8.39</v>
      </c>
      <c r="G545">
        <v>8.4700000000000006</v>
      </c>
      <c r="H545">
        <v>5.95</v>
      </c>
      <c r="I545">
        <v>4.34</v>
      </c>
      <c r="J545">
        <v>3.29</v>
      </c>
      <c r="K545">
        <v>2.61</v>
      </c>
      <c r="L545">
        <v>2.1800000000000002</v>
      </c>
      <c r="M545">
        <v>78</v>
      </c>
      <c r="N545">
        <v>79</v>
      </c>
      <c r="O545" s="18">
        <v>0.47915509259259265</v>
      </c>
      <c r="P545" t="s">
        <v>175</v>
      </c>
    </row>
    <row r="546" spans="1:16" x14ac:dyDescent="0.25">
      <c r="A546" t="s">
        <v>153</v>
      </c>
      <c r="B546">
        <v>-26244</v>
      </c>
      <c r="C546">
        <v>3</v>
      </c>
      <c r="D546">
        <v>13171</v>
      </c>
      <c r="E546">
        <v>11.35</v>
      </c>
      <c r="F546">
        <v>8.23</v>
      </c>
      <c r="G546">
        <v>8.31</v>
      </c>
      <c r="H546">
        <v>5.86</v>
      </c>
      <c r="I546">
        <v>4.3</v>
      </c>
      <c r="J546">
        <v>3.27</v>
      </c>
      <c r="K546">
        <v>2.57</v>
      </c>
      <c r="L546">
        <v>2.14</v>
      </c>
      <c r="M546">
        <v>78</v>
      </c>
      <c r="N546">
        <v>79</v>
      </c>
      <c r="O546" s="18">
        <v>0.47928240740740741</v>
      </c>
      <c r="P546" t="s">
        <v>175</v>
      </c>
    </row>
    <row r="547" spans="1:16" x14ac:dyDescent="0.25">
      <c r="A547" t="s">
        <v>153</v>
      </c>
      <c r="B547">
        <v>-26244</v>
      </c>
      <c r="C547">
        <v>4</v>
      </c>
      <c r="D547">
        <v>13182</v>
      </c>
      <c r="E547">
        <v>11.24</v>
      </c>
      <c r="F547">
        <v>8.17</v>
      </c>
      <c r="G547">
        <v>8.27</v>
      </c>
      <c r="H547">
        <v>5.85</v>
      </c>
      <c r="I547">
        <v>4.26</v>
      </c>
      <c r="J547">
        <v>3.27</v>
      </c>
      <c r="K547">
        <v>2.56</v>
      </c>
      <c r="L547">
        <v>2.14</v>
      </c>
      <c r="M547">
        <v>78</v>
      </c>
      <c r="N547">
        <v>79</v>
      </c>
      <c r="O547" s="18">
        <v>0.47947916666666668</v>
      </c>
      <c r="P547" t="s">
        <v>175</v>
      </c>
    </row>
    <row r="548" spans="1:16" x14ac:dyDescent="0.25">
      <c r="A548" t="s">
        <v>153</v>
      </c>
      <c r="B548">
        <v>-26244</v>
      </c>
      <c r="C548">
        <v>5</v>
      </c>
      <c r="D548">
        <v>13202</v>
      </c>
      <c r="E548">
        <v>11.23</v>
      </c>
      <c r="F548">
        <v>8.1999999999999993</v>
      </c>
      <c r="G548">
        <v>8.3000000000000007</v>
      </c>
      <c r="H548">
        <v>5.89</v>
      </c>
      <c r="I548">
        <v>4.29</v>
      </c>
      <c r="J548">
        <v>3.29</v>
      </c>
      <c r="K548">
        <v>2.59</v>
      </c>
      <c r="L548">
        <v>2.16</v>
      </c>
      <c r="M548">
        <v>78</v>
      </c>
      <c r="N548">
        <v>79</v>
      </c>
      <c r="O548" s="18">
        <v>0.47961805555555559</v>
      </c>
      <c r="P548" t="s">
        <v>175</v>
      </c>
    </row>
    <row r="549" spans="1:16" x14ac:dyDescent="0.25">
      <c r="A549" t="s">
        <v>153</v>
      </c>
      <c r="B549">
        <v>-26244</v>
      </c>
      <c r="C549">
        <v>6</v>
      </c>
      <c r="D549">
        <v>25148</v>
      </c>
      <c r="E549">
        <v>22.37</v>
      </c>
      <c r="F549">
        <v>16.36</v>
      </c>
      <c r="G549">
        <v>16.63</v>
      </c>
      <c r="H549">
        <v>11.71</v>
      </c>
      <c r="I549">
        <v>8.4700000000000006</v>
      </c>
      <c r="J549">
        <v>6.44</v>
      </c>
      <c r="K549">
        <v>5.04</v>
      </c>
      <c r="L549">
        <v>4.1399999999999997</v>
      </c>
      <c r="M549">
        <v>78</v>
      </c>
      <c r="N549">
        <v>79</v>
      </c>
      <c r="O549" s="18">
        <v>0.47972222222222222</v>
      </c>
      <c r="P549" t="s">
        <v>175</v>
      </c>
    </row>
    <row r="550" spans="1:16" x14ac:dyDescent="0.25">
      <c r="A550" t="s">
        <v>153</v>
      </c>
      <c r="B550">
        <v>-26244</v>
      </c>
      <c r="C550">
        <v>7</v>
      </c>
      <c r="D550">
        <v>24936</v>
      </c>
      <c r="E550">
        <v>22.17</v>
      </c>
      <c r="F550">
        <v>16.23</v>
      </c>
      <c r="G550">
        <v>16.510000000000002</v>
      </c>
      <c r="H550">
        <v>11.69</v>
      </c>
      <c r="I550">
        <v>8.5</v>
      </c>
      <c r="J550">
        <v>6.46</v>
      </c>
      <c r="K550">
        <v>5.05</v>
      </c>
      <c r="L550">
        <v>4.1500000000000004</v>
      </c>
      <c r="M550">
        <v>78</v>
      </c>
      <c r="N550">
        <v>79</v>
      </c>
      <c r="O550" s="18">
        <v>0.47984953703703703</v>
      </c>
      <c r="P550" t="s">
        <v>175</v>
      </c>
    </row>
    <row r="551" spans="1:16" x14ac:dyDescent="0.25">
      <c r="A551" t="s">
        <v>153</v>
      </c>
      <c r="B551">
        <v>-26244</v>
      </c>
      <c r="C551">
        <v>8</v>
      </c>
      <c r="D551">
        <v>25010</v>
      </c>
      <c r="E551">
        <v>22.03</v>
      </c>
      <c r="F551">
        <v>16.23</v>
      </c>
      <c r="G551">
        <v>16.420000000000002</v>
      </c>
      <c r="H551">
        <v>11.65</v>
      </c>
      <c r="I551">
        <v>8.4700000000000006</v>
      </c>
      <c r="J551">
        <v>6.43</v>
      </c>
      <c r="K551">
        <v>5.03</v>
      </c>
      <c r="L551">
        <v>4.13</v>
      </c>
      <c r="M551">
        <v>78</v>
      </c>
      <c r="N551">
        <v>79</v>
      </c>
      <c r="O551" s="18">
        <v>0.47996527777777781</v>
      </c>
      <c r="P551" t="s">
        <v>175</v>
      </c>
    </row>
    <row r="552" spans="1:16" x14ac:dyDescent="0.25">
      <c r="A552" t="s">
        <v>153</v>
      </c>
      <c r="B552">
        <v>-26244</v>
      </c>
      <c r="C552">
        <v>9</v>
      </c>
      <c r="D552">
        <v>24932</v>
      </c>
      <c r="E552">
        <v>22.05</v>
      </c>
      <c r="F552">
        <v>16.23</v>
      </c>
      <c r="G552">
        <v>16.48</v>
      </c>
      <c r="H552">
        <v>11.71</v>
      </c>
      <c r="I552">
        <v>8.51</v>
      </c>
      <c r="J552">
        <v>6.48</v>
      </c>
      <c r="K552">
        <v>5.0599999999999996</v>
      </c>
      <c r="L552">
        <v>4.1399999999999997</v>
      </c>
      <c r="M552">
        <v>78</v>
      </c>
      <c r="N552">
        <v>79</v>
      </c>
      <c r="O552" s="18">
        <v>0.48008101851851853</v>
      </c>
      <c r="P552" t="s">
        <v>175</v>
      </c>
    </row>
    <row r="553" spans="1:16" x14ac:dyDescent="0.25">
      <c r="A553" t="s">
        <v>153</v>
      </c>
      <c r="B553">
        <v>-26244</v>
      </c>
      <c r="C553">
        <v>10</v>
      </c>
      <c r="D553">
        <v>36466</v>
      </c>
      <c r="E553">
        <v>32.64</v>
      </c>
      <c r="F553">
        <v>24.26</v>
      </c>
      <c r="G553">
        <v>24.59</v>
      </c>
      <c r="H553">
        <v>17.48</v>
      </c>
      <c r="I553">
        <v>12.64</v>
      </c>
      <c r="J553">
        <v>9.49</v>
      </c>
      <c r="K553">
        <v>7.39</v>
      </c>
      <c r="L553">
        <v>5.99</v>
      </c>
      <c r="M553">
        <v>78</v>
      </c>
      <c r="N553">
        <v>79</v>
      </c>
      <c r="O553" s="18">
        <v>0.48023148148148148</v>
      </c>
      <c r="P553" t="s">
        <v>175</v>
      </c>
    </row>
    <row r="554" spans="1:16" x14ac:dyDescent="0.25">
      <c r="A554" t="s">
        <v>153</v>
      </c>
      <c r="B554">
        <v>-26244</v>
      </c>
      <c r="C554">
        <v>11</v>
      </c>
      <c r="D554">
        <v>36708</v>
      </c>
      <c r="E554">
        <v>32.299999999999997</v>
      </c>
      <c r="F554">
        <v>24.02</v>
      </c>
      <c r="G554">
        <v>24.32</v>
      </c>
      <c r="H554">
        <v>17.350000000000001</v>
      </c>
      <c r="I554">
        <v>12.62</v>
      </c>
      <c r="J554">
        <v>9.49</v>
      </c>
      <c r="K554">
        <v>7.4</v>
      </c>
      <c r="L554">
        <v>6.02</v>
      </c>
      <c r="M554">
        <v>78</v>
      </c>
      <c r="N554">
        <v>79</v>
      </c>
      <c r="O554" s="18">
        <v>0.48039351851851847</v>
      </c>
      <c r="P554" t="s">
        <v>175</v>
      </c>
    </row>
    <row r="555" spans="1:16" x14ac:dyDescent="0.25">
      <c r="A555" t="s">
        <v>153</v>
      </c>
      <c r="B555">
        <v>-26244</v>
      </c>
      <c r="C555">
        <v>12</v>
      </c>
      <c r="D555">
        <v>36302</v>
      </c>
      <c r="E555">
        <v>32.06</v>
      </c>
      <c r="F555">
        <v>23.87</v>
      </c>
      <c r="G555">
        <v>24.18</v>
      </c>
      <c r="H555">
        <v>17.27</v>
      </c>
      <c r="I555">
        <v>12.58</v>
      </c>
      <c r="J555">
        <v>9.48</v>
      </c>
      <c r="K555">
        <v>7.41</v>
      </c>
      <c r="L555">
        <v>6.02</v>
      </c>
      <c r="M555">
        <v>78</v>
      </c>
      <c r="N555">
        <v>79</v>
      </c>
      <c r="O555" s="18">
        <v>0.48055555555555557</v>
      </c>
      <c r="P555" t="s">
        <v>175</v>
      </c>
    </row>
    <row r="556" spans="1:16" x14ac:dyDescent="0.25">
      <c r="A556" t="s">
        <v>153</v>
      </c>
      <c r="B556">
        <v>-26244</v>
      </c>
      <c r="C556">
        <v>13</v>
      </c>
      <c r="D556">
        <v>36556</v>
      </c>
      <c r="E556">
        <v>32.020000000000003</v>
      </c>
      <c r="F556">
        <v>23.82</v>
      </c>
      <c r="G556">
        <v>24.18</v>
      </c>
      <c r="H556">
        <v>17.28</v>
      </c>
      <c r="I556">
        <v>12.59</v>
      </c>
      <c r="J556">
        <v>9.5</v>
      </c>
      <c r="K556">
        <v>7.42</v>
      </c>
      <c r="L556">
        <v>6.03</v>
      </c>
      <c r="M556">
        <v>78</v>
      </c>
      <c r="N556">
        <v>79</v>
      </c>
      <c r="O556" s="18">
        <v>0.48071759259259261</v>
      </c>
      <c r="P556" t="s">
        <v>175</v>
      </c>
    </row>
    <row r="557" spans="1:16" x14ac:dyDescent="0.25">
      <c r="A557" t="s">
        <v>154</v>
      </c>
      <c r="B557" t="s">
        <v>155</v>
      </c>
      <c r="C557" t="s">
        <v>156</v>
      </c>
      <c r="D557">
        <v>-26244</v>
      </c>
      <c r="E557" t="s">
        <v>125</v>
      </c>
      <c r="F557" t="s">
        <v>157</v>
      </c>
      <c r="G557" s="18">
        <v>0.4811111111111111</v>
      </c>
      <c r="H557" t="s">
        <v>194</v>
      </c>
      <c r="I557">
        <v>25</v>
      </c>
    </row>
    <row r="558" spans="1:16" x14ac:dyDescent="0.25">
      <c r="A558" t="s">
        <v>153</v>
      </c>
      <c r="B558">
        <v>-26699</v>
      </c>
      <c r="C558">
        <v>1</v>
      </c>
      <c r="D558">
        <v>36045</v>
      </c>
      <c r="E558">
        <v>36.43</v>
      </c>
      <c r="F558">
        <v>26.62</v>
      </c>
      <c r="G558">
        <v>26.84</v>
      </c>
      <c r="H558">
        <v>18.86</v>
      </c>
      <c r="I558">
        <v>13.35</v>
      </c>
      <c r="J558">
        <v>9.57</v>
      </c>
      <c r="K558">
        <v>7.08</v>
      </c>
      <c r="L558">
        <v>5.59</v>
      </c>
      <c r="M558">
        <v>78</v>
      </c>
      <c r="N558">
        <v>79</v>
      </c>
      <c r="O558" s="18">
        <v>0.48221064814814812</v>
      </c>
      <c r="P558" t="s">
        <v>176</v>
      </c>
    </row>
    <row r="559" spans="1:16" x14ac:dyDescent="0.25">
      <c r="A559" t="s">
        <v>153</v>
      </c>
      <c r="B559">
        <v>-26699</v>
      </c>
      <c r="C559">
        <v>2</v>
      </c>
      <c r="D559">
        <v>13069</v>
      </c>
      <c r="E559">
        <v>11.19</v>
      </c>
      <c r="F559">
        <v>8.0299999999999994</v>
      </c>
      <c r="G559">
        <v>8.1</v>
      </c>
      <c r="H559">
        <v>5.79</v>
      </c>
      <c r="I559">
        <v>4.24</v>
      </c>
      <c r="J559">
        <v>3.23</v>
      </c>
      <c r="K559">
        <v>2.5</v>
      </c>
      <c r="L559">
        <v>2.08</v>
      </c>
      <c r="M559">
        <v>78</v>
      </c>
      <c r="N559">
        <v>79</v>
      </c>
      <c r="O559" s="18">
        <v>0.48238425925925926</v>
      </c>
      <c r="P559" t="s">
        <v>176</v>
      </c>
    </row>
    <row r="560" spans="1:16" x14ac:dyDescent="0.25">
      <c r="A560" t="s">
        <v>153</v>
      </c>
      <c r="B560">
        <v>-26699</v>
      </c>
      <c r="C560">
        <v>3</v>
      </c>
      <c r="D560">
        <v>13282</v>
      </c>
      <c r="E560">
        <v>10.88</v>
      </c>
      <c r="F560">
        <v>7.83</v>
      </c>
      <c r="G560">
        <v>7.91</v>
      </c>
      <c r="H560">
        <v>5.69</v>
      </c>
      <c r="I560">
        <v>4.1900000000000004</v>
      </c>
      <c r="J560">
        <v>3.2</v>
      </c>
      <c r="K560">
        <v>2.4900000000000002</v>
      </c>
      <c r="L560">
        <v>2.06</v>
      </c>
      <c r="M560">
        <v>78</v>
      </c>
      <c r="N560">
        <v>79</v>
      </c>
      <c r="O560" s="18">
        <v>0.48260416666666667</v>
      </c>
      <c r="P560" t="s">
        <v>176</v>
      </c>
    </row>
    <row r="561" spans="1:16" x14ac:dyDescent="0.25">
      <c r="A561" t="s">
        <v>153</v>
      </c>
      <c r="B561">
        <v>-26699</v>
      </c>
      <c r="C561">
        <v>4</v>
      </c>
      <c r="D561">
        <v>13235</v>
      </c>
      <c r="E561">
        <v>10.81</v>
      </c>
      <c r="F561">
        <v>7.81</v>
      </c>
      <c r="G561">
        <v>7.89</v>
      </c>
      <c r="H561">
        <v>5.68</v>
      </c>
      <c r="I561">
        <v>4.18</v>
      </c>
      <c r="J561">
        <v>3.19</v>
      </c>
      <c r="K561">
        <v>2.48</v>
      </c>
      <c r="L561">
        <v>2.0699999999999998</v>
      </c>
      <c r="M561">
        <v>78</v>
      </c>
      <c r="N561">
        <v>79</v>
      </c>
      <c r="O561" s="18">
        <v>0.48287037037037034</v>
      </c>
      <c r="P561" t="s">
        <v>176</v>
      </c>
    </row>
    <row r="562" spans="1:16" x14ac:dyDescent="0.25">
      <c r="A562" t="s">
        <v>153</v>
      </c>
      <c r="B562">
        <v>-26699</v>
      </c>
      <c r="C562">
        <v>5</v>
      </c>
      <c r="D562">
        <v>13216</v>
      </c>
      <c r="E562">
        <v>10.76</v>
      </c>
      <c r="F562">
        <v>7.79</v>
      </c>
      <c r="G562">
        <v>7.88</v>
      </c>
      <c r="H562">
        <v>5.67</v>
      </c>
      <c r="I562">
        <v>4.18</v>
      </c>
      <c r="J562">
        <v>3.19</v>
      </c>
      <c r="K562">
        <v>2.4700000000000002</v>
      </c>
      <c r="L562">
        <v>2.06</v>
      </c>
      <c r="M562">
        <v>78</v>
      </c>
      <c r="N562">
        <v>79</v>
      </c>
      <c r="O562" s="18">
        <v>0.48299768518518515</v>
      </c>
      <c r="P562" t="s">
        <v>176</v>
      </c>
    </row>
    <row r="563" spans="1:16" x14ac:dyDescent="0.25">
      <c r="A563" t="s">
        <v>153</v>
      </c>
      <c r="B563">
        <v>-26699</v>
      </c>
      <c r="C563">
        <v>6</v>
      </c>
      <c r="D563">
        <v>13172</v>
      </c>
      <c r="E563">
        <v>10.74</v>
      </c>
      <c r="F563">
        <v>7.79</v>
      </c>
      <c r="G563">
        <v>7.88</v>
      </c>
      <c r="H563">
        <v>5.67</v>
      </c>
      <c r="I563">
        <v>4.17</v>
      </c>
      <c r="J563">
        <v>3.18</v>
      </c>
      <c r="K563">
        <v>2.4700000000000002</v>
      </c>
      <c r="L563">
        <v>2.06</v>
      </c>
      <c r="M563">
        <v>78</v>
      </c>
      <c r="N563">
        <v>79</v>
      </c>
      <c r="O563" s="18">
        <v>0.48319444444444443</v>
      </c>
      <c r="P563" t="s">
        <v>176</v>
      </c>
    </row>
    <row r="564" spans="1:16" x14ac:dyDescent="0.25">
      <c r="A564" t="s">
        <v>153</v>
      </c>
      <c r="B564">
        <v>-26699</v>
      </c>
      <c r="C564">
        <v>7</v>
      </c>
      <c r="D564">
        <v>25028</v>
      </c>
      <c r="E564">
        <v>21.35</v>
      </c>
      <c r="F564">
        <v>15.49</v>
      </c>
      <c r="G564">
        <v>15.72</v>
      </c>
      <c r="H564">
        <v>11.19</v>
      </c>
      <c r="I564">
        <v>8.17</v>
      </c>
      <c r="J564">
        <v>6.16</v>
      </c>
      <c r="K564">
        <v>4.75</v>
      </c>
      <c r="L564">
        <v>3.9</v>
      </c>
      <c r="M564">
        <v>78</v>
      </c>
      <c r="N564">
        <v>79</v>
      </c>
      <c r="O564" s="18">
        <v>0.48329861111111111</v>
      </c>
      <c r="P564" t="s">
        <v>176</v>
      </c>
    </row>
    <row r="565" spans="1:16" x14ac:dyDescent="0.25">
      <c r="A565" t="s">
        <v>153</v>
      </c>
      <c r="B565">
        <v>-26699</v>
      </c>
      <c r="C565">
        <v>8</v>
      </c>
      <c r="D565">
        <v>25050</v>
      </c>
      <c r="E565">
        <v>21.27</v>
      </c>
      <c r="F565">
        <v>15.49</v>
      </c>
      <c r="G565">
        <v>15.68</v>
      </c>
      <c r="H565">
        <v>11.25</v>
      </c>
      <c r="I565">
        <v>8.2200000000000006</v>
      </c>
      <c r="J565">
        <v>6.21</v>
      </c>
      <c r="K565">
        <v>4.79</v>
      </c>
      <c r="L565">
        <v>3.93</v>
      </c>
      <c r="M565">
        <v>78</v>
      </c>
      <c r="N565">
        <v>79</v>
      </c>
      <c r="O565" s="18">
        <v>0.48341435185185189</v>
      </c>
      <c r="P565" t="s">
        <v>176</v>
      </c>
    </row>
    <row r="566" spans="1:16" x14ac:dyDescent="0.25">
      <c r="A566" t="s">
        <v>153</v>
      </c>
      <c r="B566">
        <v>-26699</v>
      </c>
      <c r="C566">
        <v>9</v>
      </c>
      <c r="D566">
        <v>25100</v>
      </c>
      <c r="E566">
        <v>21.16</v>
      </c>
      <c r="F566">
        <v>15.43</v>
      </c>
      <c r="G566">
        <v>15.65</v>
      </c>
      <c r="H566">
        <v>11.21</v>
      </c>
      <c r="I566">
        <v>8.2200000000000006</v>
      </c>
      <c r="J566">
        <v>6.2</v>
      </c>
      <c r="K566">
        <v>4.79</v>
      </c>
      <c r="L566">
        <v>3.94</v>
      </c>
      <c r="M566">
        <v>78</v>
      </c>
      <c r="N566">
        <v>79</v>
      </c>
      <c r="O566" s="18">
        <v>0.4835416666666667</v>
      </c>
      <c r="P566" t="s">
        <v>176</v>
      </c>
    </row>
    <row r="567" spans="1:16" x14ac:dyDescent="0.25">
      <c r="A567" t="s">
        <v>153</v>
      </c>
      <c r="B567">
        <v>-26699</v>
      </c>
      <c r="C567">
        <v>10</v>
      </c>
      <c r="D567">
        <v>24901</v>
      </c>
      <c r="E567">
        <v>21.1</v>
      </c>
      <c r="F567">
        <v>15.39</v>
      </c>
      <c r="G567">
        <v>15.61</v>
      </c>
      <c r="H567">
        <v>11.2</v>
      </c>
      <c r="I567">
        <v>8.2100000000000009</v>
      </c>
      <c r="J567">
        <v>6.21</v>
      </c>
      <c r="K567">
        <v>4.76</v>
      </c>
      <c r="L567">
        <v>3.92</v>
      </c>
      <c r="M567">
        <v>78</v>
      </c>
      <c r="N567">
        <v>79</v>
      </c>
      <c r="O567" s="18">
        <v>0.48365740740740742</v>
      </c>
      <c r="P567" t="s">
        <v>176</v>
      </c>
    </row>
    <row r="568" spans="1:16" x14ac:dyDescent="0.25">
      <c r="A568" t="s">
        <v>153</v>
      </c>
      <c r="B568">
        <v>-26699</v>
      </c>
      <c r="C568">
        <v>11</v>
      </c>
      <c r="D568">
        <v>36783</v>
      </c>
      <c r="E568">
        <v>31.47</v>
      </c>
      <c r="F568">
        <v>23.14</v>
      </c>
      <c r="G568">
        <v>23.52</v>
      </c>
      <c r="H568">
        <v>16.86</v>
      </c>
      <c r="I568">
        <v>12.3</v>
      </c>
      <c r="J568">
        <v>9.15</v>
      </c>
      <c r="K568">
        <v>6.83</v>
      </c>
      <c r="L568">
        <v>5.64</v>
      </c>
      <c r="M568">
        <v>78</v>
      </c>
      <c r="N568">
        <v>79</v>
      </c>
      <c r="O568" s="18">
        <v>0.48379629629629628</v>
      </c>
      <c r="P568" t="s">
        <v>176</v>
      </c>
    </row>
    <row r="569" spans="1:16" x14ac:dyDescent="0.25">
      <c r="A569" t="s">
        <v>153</v>
      </c>
      <c r="B569">
        <v>-26699</v>
      </c>
      <c r="C569">
        <v>12</v>
      </c>
      <c r="D569">
        <v>36850</v>
      </c>
      <c r="E569">
        <v>31.09</v>
      </c>
      <c r="F569">
        <v>22.87</v>
      </c>
      <c r="G569">
        <v>23.23</v>
      </c>
      <c r="H569">
        <v>16.690000000000001</v>
      </c>
      <c r="I569">
        <v>12.23</v>
      </c>
      <c r="J569">
        <v>9.1199999999999992</v>
      </c>
      <c r="K569">
        <v>6.88</v>
      </c>
      <c r="L569">
        <v>5.68</v>
      </c>
      <c r="M569">
        <v>78</v>
      </c>
      <c r="N569">
        <v>79</v>
      </c>
      <c r="O569" s="18">
        <v>0.48395833333333332</v>
      </c>
      <c r="P569" t="s">
        <v>176</v>
      </c>
    </row>
    <row r="570" spans="1:16" x14ac:dyDescent="0.25">
      <c r="A570" t="s">
        <v>153</v>
      </c>
      <c r="B570">
        <v>-26699</v>
      </c>
      <c r="C570">
        <v>13</v>
      </c>
      <c r="D570">
        <v>36646</v>
      </c>
      <c r="E570">
        <v>30.89</v>
      </c>
      <c r="F570">
        <v>22.72</v>
      </c>
      <c r="G570">
        <v>23.11</v>
      </c>
      <c r="H570">
        <v>16.59</v>
      </c>
      <c r="I570">
        <v>12.18</v>
      </c>
      <c r="J570">
        <v>9.1</v>
      </c>
      <c r="K570">
        <v>6.85</v>
      </c>
      <c r="L570">
        <v>5.69</v>
      </c>
      <c r="M570">
        <v>78</v>
      </c>
      <c r="N570">
        <v>79</v>
      </c>
      <c r="O570" s="18">
        <v>0.48412037037037042</v>
      </c>
      <c r="P570" t="s">
        <v>176</v>
      </c>
    </row>
    <row r="571" spans="1:16" x14ac:dyDescent="0.25">
      <c r="A571" t="s">
        <v>153</v>
      </c>
      <c r="B571">
        <v>-26699</v>
      </c>
      <c r="C571">
        <v>14</v>
      </c>
      <c r="D571">
        <v>36294</v>
      </c>
      <c r="E571">
        <v>30.75</v>
      </c>
      <c r="F571">
        <v>22.67</v>
      </c>
      <c r="G571">
        <v>23.02</v>
      </c>
      <c r="H571">
        <v>16.54</v>
      </c>
      <c r="I571">
        <v>12.15</v>
      </c>
      <c r="J571">
        <v>9.1</v>
      </c>
      <c r="K571">
        <v>6.84</v>
      </c>
      <c r="L571">
        <v>5.7</v>
      </c>
      <c r="M571">
        <v>78</v>
      </c>
      <c r="N571">
        <v>79</v>
      </c>
      <c r="O571" s="18">
        <v>0.48428240740740741</v>
      </c>
      <c r="P571" t="s">
        <v>176</v>
      </c>
    </row>
    <row r="572" spans="1:16" x14ac:dyDescent="0.25">
      <c r="A572" t="s">
        <v>154</v>
      </c>
      <c r="B572" t="s">
        <v>155</v>
      </c>
      <c r="C572" t="s">
        <v>156</v>
      </c>
      <c r="D572">
        <v>-26699</v>
      </c>
      <c r="E572" t="s">
        <v>125</v>
      </c>
      <c r="F572" t="s">
        <v>157</v>
      </c>
      <c r="G572" s="18">
        <v>0.48549768518518516</v>
      </c>
      <c r="H572" t="s">
        <v>194</v>
      </c>
      <c r="I572">
        <v>25</v>
      </c>
    </row>
    <row r="573" spans="1:16" x14ac:dyDescent="0.25">
      <c r="A573" t="s">
        <v>153</v>
      </c>
      <c r="B573">
        <v>-26850</v>
      </c>
      <c r="C573">
        <v>1</v>
      </c>
      <c r="D573">
        <v>35688</v>
      </c>
      <c r="E573">
        <v>38.85</v>
      </c>
      <c r="F573">
        <v>27.91</v>
      </c>
      <c r="G573">
        <v>28.08</v>
      </c>
      <c r="H573">
        <v>19.39</v>
      </c>
      <c r="I573">
        <v>13.5</v>
      </c>
      <c r="J573">
        <v>9.7100000000000009</v>
      </c>
      <c r="K573">
        <v>7.21</v>
      </c>
      <c r="L573">
        <v>5.71</v>
      </c>
      <c r="M573">
        <v>78</v>
      </c>
      <c r="N573">
        <v>79</v>
      </c>
      <c r="O573" s="18">
        <v>0.4861226851851852</v>
      </c>
      <c r="P573" t="s">
        <v>177</v>
      </c>
    </row>
    <row r="574" spans="1:16" x14ac:dyDescent="0.25">
      <c r="A574" t="s">
        <v>153</v>
      </c>
      <c r="B574">
        <v>-26850</v>
      </c>
      <c r="C574">
        <v>2</v>
      </c>
      <c r="D574">
        <v>13060</v>
      </c>
      <c r="E574">
        <v>11.78</v>
      </c>
      <c r="F574">
        <v>8.23</v>
      </c>
      <c r="G574">
        <v>8.2799999999999994</v>
      </c>
      <c r="H574">
        <v>5.79</v>
      </c>
      <c r="I574">
        <v>4.22</v>
      </c>
      <c r="J574">
        <v>3.2</v>
      </c>
      <c r="K574">
        <v>2.5</v>
      </c>
      <c r="L574">
        <v>2.1</v>
      </c>
      <c r="M574">
        <v>78</v>
      </c>
      <c r="N574">
        <v>79</v>
      </c>
      <c r="O574" s="18">
        <v>0.48651620370370369</v>
      </c>
      <c r="P574" t="s">
        <v>177</v>
      </c>
    </row>
    <row r="575" spans="1:16" x14ac:dyDescent="0.25">
      <c r="A575" t="s">
        <v>153</v>
      </c>
      <c r="B575">
        <v>-26850</v>
      </c>
      <c r="C575">
        <v>3</v>
      </c>
      <c r="D575">
        <v>13163</v>
      </c>
      <c r="E575">
        <v>11.49</v>
      </c>
      <c r="F575">
        <v>8.09</v>
      </c>
      <c r="G575">
        <v>8.1199999999999992</v>
      </c>
      <c r="H575">
        <v>5.72</v>
      </c>
      <c r="I575">
        <v>4.17</v>
      </c>
      <c r="J575">
        <v>3.19</v>
      </c>
      <c r="K575">
        <v>2.48</v>
      </c>
      <c r="L575">
        <v>2.0699999999999998</v>
      </c>
      <c r="M575">
        <v>78</v>
      </c>
      <c r="N575">
        <v>79</v>
      </c>
      <c r="O575" s="18">
        <v>0.48710648148148145</v>
      </c>
      <c r="P575" t="s">
        <v>177</v>
      </c>
    </row>
    <row r="576" spans="1:16" x14ac:dyDescent="0.25">
      <c r="A576" t="s">
        <v>153</v>
      </c>
      <c r="B576">
        <v>-26850</v>
      </c>
      <c r="C576">
        <v>4</v>
      </c>
      <c r="D576">
        <v>13107</v>
      </c>
      <c r="E576">
        <v>11.33</v>
      </c>
      <c r="F576">
        <v>8.01</v>
      </c>
      <c r="G576">
        <v>8.06</v>
      </c>
      <c r="H576">
        <v>5.68</v>
      </c>
      <c r="I576">
        <v>4.1399999999999997</v>
      </c>
      <c r="J576">
        <v>3.17</v>
      </c>
      <c r="K576">
        <v>2.4700000000000002</v>
      </c>
      <c r="L576">
        <v>2.08</v>
      </c>
      <c r="M576">
        <v>78</v>
      </c>
      <c r="N576">
        <v>79</v>
      </c>
      <c r="O576" s="18">
        <v>0.48746527777777776</v>
      </c>
      <c r="P576" t="s">
        <v>177</v>
      </c>
    </row>
    <row r="577" spans="1:16" x14ac:dyDescent="0.25">
      <c r="A577" t="s">
        <v>153</v>
      </c>
      <c r="B577">
        <v>-26850</v>
      </c>
      <c r="C577">
        <v>5</v>
      </c>
      <c r="D577">
        <v>13166</v>
      </c>
      <c r="E577">
        <v>11.31</v>
      </c>
      <c r="F577">
        <v>8.01</v>
      </c>
      <c r="G577">
        <v>8.08</v>
      </c>
      <c r="H577">
        <v>5.68</v>
      </c>
      <c r="I577">
        <v>4.1399999999999997</v>
      </c>
      <c r="J577">
        <v>3.17</v>
      </c>
      <c r="K577">
        <v>2.4700000000000002</v>
      </c>
      <c r="L577">
        <v>2.0699999999999998</v>
      </c>
      <c r="M577">
        <v>78</v>
      </c>
      <c r="N577">
        <v>79</v>
      </c>
      <c r="O577" s="18">
        <v>0.48770833333333335</v>
      </c>
      <c r="P577" t="s">
        <v>177</v>
      </c>
    </row>
    <row r="578" spans="1:16" x14ac:dyDescent="0.25">
      <c r="A578" t="s">
        <v>153</v>
      </c>
      <c r="B578">
        <v>-26850</v>
      </c>
      <c r="C578">
        <v>6</v>
      </c>
      <c r="D578">
        <v>24902</v>
      </c>
      <c r="E578">
        <v>22.48</v>
      </c>
      <c r="F578">
        <v>15.97</v>
      </c>
      <c r="G578">
        <v>16.21</v>
      </c>
      <c r="H578">
        <v>11.29</v>
      </c>
      <c r="I578">
        <v>8.14</v>
      </c>
      <c r="J578">
        <v>6.15</v>
      </c>
      <c r="K578">
        <v>4.78</v>
      </c>
      <c r="L578">
        <v>3.92</v>
      </c>
      <c r="M578">
        <v>78</v>
      </c>
      <c r="N578">
        <v>79</v>
      </c>
      <c r="O578" s="18">
        <v>0.48781249999999998</v>
      </c>
      <c r="P578" t="s">
        <v>177</v>
      </c>
    </row>
    <row r="579" spans="1:16" x14ac:dyDescent="0.25">
      <c r="A579" t="s">
        <v>153</v>
      </c>
      <c r="B579">
        <v>-26850</v>
      </c>
      <c r="C579">
        <v>7</v>
      </c>
      <c r="D579">
        <v>25060</v>
      </c>
      <c r="E579">
        <v>22.3</v>
      </c>
      <c r="F579">
        <v>15.88</v>
      </c>
      <c r="G579">
        <v>16.07</v>
      </c>
      <c r="H579">
        <v>11.3</v>
      </c>
      <c r="I579">
        <v>8.1999999999999993</v>
      </c>
      <c r="J579">
        <v>6.2</v>
      </c>
      <c r="K579">
        <v>4.8099999999999996</v>
      </c>
      <c r="L579">
        <v>3.94</v>
      </c>
      <c r="M579">
        <v>78</v>
      </c>
      <c r="N579">
        <v>79</v>
      </c>
      <c r="O579" s="18">
        <v>0.48792824074074076</v>
      </c>
      <c r="P579" t="s">
        <v>177</v>
      </c>
    </row>
    <row r="580" spans="1:16" x14ac:dyDescent="0.25">
      <c r="A580" t="s">
        <v>153</v>
      </c>
      <c r="B580">
        <v>-26850</v>
      </c>
      <c r="C580">
        <v>8</v>
      </c>
      <c r="D580">
        <v>25041</v>
      </c>
      <c r="E580">
        <v>22.12</v>
      </c>
      <c r="F580">
        <v>15.78</v>
      </c>
      <c r="G580">
        <v>15.94</v>
      </c>
      <c r="H580">
        <v>11.24</v>
      </c>
      <c r="I580">
        <v>8.14</v>
      </c>
      <c r="J580">
        <v>6.16</v>
      </c>
      <c r="K580">
        <v>4.78</v>
      </c>
      <c r="L580">
        <v>3.93</v>
      </c>
      <c r="M580">
        <v>78</v>
      </c>
      <c r="N580">
        <v>79</v>
      </c>
      <c r="O580" s="18">
        <v>0.48805555555555552</v>
      </c>
      <c r="P580" t="s">
        <v>177</v>
      </c>
    </row>
    <row r="581" spans="1:16" x14ac:dyDescent="0.25">
      <c r="A581" t="s">
        <v>153</v>
      </c>
      <c r="B581">
        <v>-26850</v>
      </c>
      <c r="C581">
        <v>9</v>
      </c>
      <c r="D581">
        <v>25140</v>
      </c>
      <c r="E581">
        <v>22.16</v>
      </c>
      <c r="F581">
        <v>15.85</v>
      </c>
      <c r="G581">
        <v>16.04</v>
      </c>
      <c r="H581">
        <v>11.29</v>
      </c>
      <c r="I581">
        <v>8.2100000000000009</v>
      </c>
      <c r="J581">
        <v>6.21</v>
      </c>
      <c r="K581">
        <v>4.78</v>
      </c>
      <c r="L581">
        <v>3.95</v>
      </c>
      <c r="M581">
        <v>78</v>
      </c>
      <c r="N581">
        <v>79</v>
      </c>
      <c r="O581" s="18">
        <v>0.4881712962962963</v>
      </c>
      <c r="P581" t="s">
        <v>177</v>
      </c>
    </row>
    <row r="582" spans="1:16" x14ac:dyDescent="0.25">
      <c r="A582" t="s">
        <v>153</v>
      </c>
      <c r="B582">
        <v>-26850</v>
      </c>
      <c r="C582">
        <v>10</v>
      </c>
      <c r="D582">
        <v>36332</v>
      </c>
      <c r="E582">
        <v>32.81</v>
      </c>
      <c r="F582">
        <v>23.67</v>
      </c>
      <c r="G582">
        <v>23.97</v>
      </c>
      <c r="H582">
        <v>16.91</v>
      </c>
      <c r="I582">
        <v>12.19</v>
      </c>
      <c r="J582">
        <v>9.08</v>
      </c>
      <c r="K582">
        <v>6.9</v>
      </c>
      <c r="L582">
        <v>5.68</v>
      </c>
      <c r="M582">
        <v>78</v>
      </c>
      <c r="N582">
        <v>79</v>
      </c>
      <c r="O582" s="18">
        <v>0.48831018518518521</v>
      </c>
      <c r="P582" t="s">
        <v>177</v>
      </c>
    </row>
    <row r="583" spans="1:16" x14ac:dyDescent="0.25">
      <c r="A583" t="s">
        <v>153</v>
      </c>
      <c r="B583">
        <v>-26850</v>
      </c>
      <c r="C583">
        <v>11</v>
      </c>
      <c r="D583">
        <v>36372</v>
      </c>
      <c r="E583">
        <v>32.409999999999997</v>
      </c>
      <c r="F583">
        <v>23.37</v>
      </c>
      <c r="G583">
        <v>23.69</v>
      </c>
      <c r="H583">
        <v>16.75</v>
      </c>
      <c r="I583">
        <v>12.13</v>
      </c>
      <c r="J583">
        <v>9.07</v>
      </c>
      <c r="K583">
        <v>6.99</v>
      </c>
      <c r="L583">
        <v>5.69</v>
      </c>
      <c r="M583">
        <v>78</v>
      </c>
      <c r="N583">
        <v>79</v>
      </c>
      <c r="O583" s="18">
        <v>0.4884722222222222</v>
      </c>
      <c r="P583" t="s">
        <v>177</v>
      </c>
    </row>
    <row r="584" spans="1:16" x14ac:dyDescent="0.25">
      <c r="A584" t="s">
        <v>153</v>
      </c>
      <c r="B584">
        <v>-26850</v>
      </c>
      <c r="C584">
        <v>12</v>
      </c>
      <c r="D584">
        <v>36774</v>
      </c>
      <c r="E584">
        <v>32.24</v>
      </c>
      <c r="F584">
        <v>23.28</v>
      </c>
      <c r="G584">
        <v>23.55</v>
      </c>
      <c r="H584">
        <v>16.690000000000001</v>
      </c>
      <c r="I584">
        <v>12.1</v>
      </c>
      <c r="J584">
        <v>9.07</v>
      </c>
      <c r="K584">
        <v>6.98</v>
      </c>
      <c r="L584">
        <v>5.7</v>
      </c>
      <c r="M584">
        <v>78</v>
      </c>
      <c r="N584">
        <v>79</v>
      </c>
      <c r="O584" s="18">
        <v>0.48863425925925924</v>
      </c>
      <c r="P584" t="s">
        <v>177</v>
      </c>
    </row>
    <row r="585" spans="1:16" x14ac:dyDescent="0.25">
      <c r="A585" t="s">
        <v>153</v>
      </c>
      <c r="B585">
        <v>-26850</v>
      </c>
      <c r="C585">
        <v>13</v>
      </c>
      <c r="D585">
        <v>36531</v>
      </c>
      <c r="E585">
        <v>32.04</v>
      </c>
      <c r="F585">
        <v>23.13</v>
      </c>
      <c r="G585">
        <v>23.45</v>
      </c>
      <c r="H585">
        <v>16.64</v>
      </c>
      <c r="I585">
        <v>12.07</v>
      </c>
      <c r="J585">
        <v>9.0500000000000007</v>
      </c>
      <c r="K585">
        <v>6.97</v>
      </c>
      <c r="L585">
        <v>5.7</v>
      </c>
      <c r="M585">
        <v>78</v>
      </c>
      <c r="N585">
        <v>79</v>
      </c>
      <c r="O585" s="18">
        <v>0.48879629629629634</v>
      </c>
      <c r="P585" t="s">
        <v>177</v>
      </c>
    </row>
    <row r="586" spans="1:16" x14ac:dyDescent="0.25">
      <c r="A586" t="s">
        <v>154</v>
      </c>
      <c r="B586" t="s">
        <v>155</v>
      </c>
      <c r="C586" t="s">
        <v>156</v>
      </c>
      <c r="D586">
        <v>-26850</v>
      </c>
      <c r="E586" t="s">
        <v>125</v>
      </c>
      <c r="F586" t="s">
        <v>157</v>
      </c>
      <c r="G586" s="18">
        <v>0.48913194444444441</v>
      </c>
      <c r="H586" t="s">
        <v>194</v>
      </c>
      <c r="I586">
        <v>25</v>
      </c>
    </row>
    <row r="587" spans="1:16" x14ac:dyDescent="0.25">
      <c r="A587" t="s">
        <v>153</v>
      </c>
      <c r="B587">
        <v>-32785</v>
      </c>
      <c r="C587">
        <v>1</v>
      </c>
      <c r="D587">
        <v>21537</v>
      </c>
      <c r="E587">
        <v>127.23</v>
      </c>
      <c r="F587">
        <v>80.260000000000005</v>
      </c>
      <c r="G587">
        <v>82.35</v>
      </c>
      <c r="H587">
        <v>39.619999999999997</v>
      </c>
      <c r="I587">
        <v>16.66</v>
      </c>
      <c r="J587">
        <v>7.43</v>
      </c>
      <c r="K587">
        <v>4.71</v>
      </c>
      <c r="L587">
        <v>4.18</v>
      </c>
      <c r="M587">
        <v>78</v>
      </c>
      <c r="N587">
        <v>79</v>
      </c>
      <c r="O587" s="18">
        <v>0.49168981481481483</v>
      </c>
      <c r="P587" t="s">
        <v>196</v>
      </c>
    </row>
    <row r="588" spans="1:16" x14ac:dyDescent="0.25">
      <c r="A588" t="s">
        <v>153</v>
      </c>
      <c r="B588">
        <v>-32785</v>
      </c>
      <c r="C588">
        <v>2</v>
      </c>
      <c r="D588">
        <v>6539</v>
      </c>
      <c r="E588">
        <v>17.079999999999998</v>
      </c>
      <c r="F588">
        <v>10.6</v>
      </c>
      <c r="G588">
        <v>10.85</v>
      </c>
      <c r="H588">
        <v>5.55</v>
      </c>
      <c r="I588">
        <v>3.03</v>
      </c>
      <c r="J588">
        <v>1.97</v>
      </c>
      <c r="K588">
        <v>1.48</v>
      </c>
      <c r="L588">
        <v>1.24</v>
      </c>
      <c r="M588">
        <v>78</v>
      </c>
      <c r="N588">
        <v>79</v>
      </c>
      <c r="O588" s="18">
        <v>0.49187500000000001</v>
      </c>
      <c r="P588" t="s">
        <v>196</v>
      </c>
    </row>
    <row r="589" spans="1:16" x14ac:dyDescent="0.25">
      <c r="A589" t="s">
        <v>153</v>
      </c>
      <c r="B589">
        <v>-32785</v>
      </c>
      <c r="C589">
        <v>3</v>
      </c>
      <c r="D589">
        <v>6665</v>
      </c>
      <c r="E589">
        <v>15.61</v>
      </c>
      <c r="F589">
        <v>9.94</v>
      </c>
      <c r="G589">
        <v>10.18</v>
      </c>
      <c r="H589">
        <v>5.39</v>
      </c>
      <c r="I589">
        <v>3.05</v>
      </c>
      <c r="J589">
        <v>2.0299999999999998</v>
      </c>
      <c r="K589">
        <v>1.52</v>
      </c>
      <c r="L589">
        <v>1.28</v>
      </c>
      <c r="M589">
        <v>78</v>
      </c>
      <c r="N589">
        <v>79</v>
      </c>
      <c r="O589" s="18">
        <v>0.49201388888888892</v>
      </c>
      <c r="P589" t="s">
        <v>196</v>
      </c>
    </row>
    <row r="590" spans="1:16" x14ac:dyDescent="0.25">
      <c r="A590" t="s">
        <v>153</v>
      </c>
      <c r="B590">
        <v>-32785</v>
      </c>
      <c r="C590">
        <v>4</v>
      </c>
      <c r="D590">
        <v>6605</v>
      </c>
      <c r="E590">
        <v>14.94</v>
      </c>
      <c r="F590">
        <v>9.64</v>
      </c>
      <c r="G590">
        <v>9.85</v>
      </c>
      <c r="H590">
        <v>5.29</v>
      </c>
      <c r="I590">
        <v>3.01</v>
      </c>
      <c r="J590">
        <v>2.0099999999999998</v>
      </c>
      <c r="K590">
        <v>1.51</v>
      </c>
      <c r="L590">
        <v>1.26</v>
      </c>
      <c r="M590">
        <v>78</v>
      </c>
      <c r="N590">
        <v>79</v>
      </c>
      <c r="O590" s="18">
        <v>0.49222222222222217</v>
      </c>
      <c r="P590" t="s">
        <v>196</v>
      </c>
    </row>
    <row r="591" spans="1:16" x14ac:dyDescent="0.25">
      <c r="A591" t="s">
        <v>153</v>
      </c>
      <c r="B591">
        <v>-32785</v>
      </c>
      <c r="C591">
        <v>5</v>
      </c>
      <c r="D591">
        <v>6712</v>
      </c>
      <c r="E591">
        <v>14.69</v>
      </c>
      <c r="F591">
        <v>9.5299999999999994</v>
      </c>
      <c r="G591">
        <v>9.75</v>
      </c>
      <c r="H591">
        <v>5.26</v>
      </c>
      <c r="I591">
        <v>3</v>
      </c>
      <c r="J591">
        <v>2.0099999999999998</v>
      </c>
      <c r="K591">
        <v>1.52</v>
      </c>
      <c r="L591">
        <v>1.28</v>
      </c>
      <c r="M591">
        <v>78</v>
      </c>
      <c r="N591">
        <v>79</v>
      </c>
      <c r="O591" s="18">
        <v>0.49234953703703704</v>
      </c>
      <c r="P591" t="s">
        <v>196</v>
      </c>
    </row>
    <row r="592" spans="1:16" x14ac:dyDescent="0.25">
      <c r="A592" t="s">
        <v>153</v>
      </c>
      <c r="B592">
        <v>-32785</v>
      </c>
      <c r="C592">
        <v>6</v>
      </c>
      <c r="D592">
        <v>12458</v>
      </c>
      <c r="E592">
        <v>36.909999999999997</v>
      </c>
      <c r="F592">
        <v>23.77</v>
      </c>
      <c r="G592">
        <v>24.61</v>
      </c>
      <c r="H592">
        <v>12.71</v>
      </c>
      <c r="I592">
        <v>6.54</v>
      </c>
      <c r="J592">
        <v>3.93</v>
      </c>
      <c r="K592">
        <v>2.87</v>
      </c>
      <c r="L592">
        <v>2.4300000000000002</v>
      </c>
      <c r="M592">
        <v>78</v>
      </c>
      <c r="N592">
        <v>79</v>
      </c>
      <c r="O592" s="18">
        <v>0.49243055555555554</v>
      </c>
      <c r="P592" t="s">
        <v>196</v>
      </c>
    </row>
    <row r="593" spans="1:16" x14ac:dyDescent="0.25">
      <c r="A593" t="s">
        <v>153</v>
      </c>
      <c r="B593">
        <v>-32785</v>
      </c>
      <c r="C593">
        <v>7</v>
      </c>
      <c r="D593">
        <v>12497</v>
      </c>
      <c r="E593">
        <v>35.42</v>
      </c>
      <c r="F593">
        <v>23.16</v>
      </c>
      <c r="G593">
        <v>23.81</v>
      </c>
      <c r="H593">
        <v>12.5</v>
      </c>
      <c r="I593">
        <v>6.55</v>
      </c>
      <c r="J593">
        <v>4</v>
      </c>
      <c r="K593">
        <v>2.91</v>
      </c>
      <c r="L593">
        <v>2.46</v>
      </c>
      <c r="M593">
        <v>78</v>
      </c>
      <c r="N593">
        <v>79</v>
      </c>
      <c r="O593" s="18">
        <v>0.49253472222222222</v>
      </c>
      <c r="P593" t="s">
        <v>196</v>
      </c>
    </row>
    <row r="594" spans="1:16" x14ac:dyDescent="0.25">
      <c r="A594" t="s">
        <v>153</v>
      </c>
      <c r="B594">
        <v>-32785</v>
      </c>
      <c r="C594">
        <v>8</v>
      </c>
      <c r="D594">
        <v>12444</v>
      </c>
      <c r="E594">
        <v>34.590000000000003</v>
      </c>
      <c r="F594">
        <v>22.81</v>
      </c>
      <c r="G594">
        <v>23.38</v>
      </c>
      <c r="H594">
        <v>12.4</v>
      </c>
      <c r="I594">
        <v>6.55</v>
      </c>
      <c r="J594">
        <v>4.0199999999999996</v>
      </c>
      <c r="K594">
        <v>2.92</v>
      </c>
      <c r="L594">
        <v>2.4700000000000002</v>
      </c>
      <c r="M594">
        <v>78</v>
      </c>
      <c r="N594">
        <v>79</v>
      </c>
      <c r="O594" s="18">
        <v>0.49262731481481481</v>
      </c>
      <c r="P594" t="s">
        <v>196</v>
      </c>
    </row>
    <row r="595" spans="1:16" x14ac:dyDescent="0.25">
      <c r="A595" t="s">
        <v>153</v>
      </c>
      <c r="B595">
        <v>-32785</v>
      </c>
      <c r="C595">
        <v>9</v>
      </c>
      <c r="D595">
        <v>12531</v>
      </c>
      <c r="E595">
        <v>34.14</v>
      </c>
      <c r="F595">
        <v>22.67</v>
      </c>
      <c r="G595">
        <v>23.2</v>
      </c>
      <c r="H595">
        <v>12.39</v>
      </c>
      <c r="I595">
        <v>6.59</v>
      </c>
      <c r="J595">
        <v>4.0599999999999996</v>
      </c>
      <c r="K595">
        <v>2.95</v>
      </c>
      <c r="L595">
        <v>2.4900000000000002</v>
      </c>
      <c r="M595">
        <v>78</v>
      </c>
      <c r="N595">
        <v>79</v>
      </c>
      <c r="O595" s="18">
        <v>0.4927199074074074</v>
      </c>
      <c r="P595" t="s">
        <v>196</v>
      </c>
    </row>
    <row r="596" spans="1:16" x14ac:dyDescent="0.25">
      <c r="A596" t="s">
        <v>153</v>
      </c>
      <c r="B596">
        <v>-32785</v>
      </c>
      <c r="C596">
        <v>10</v>
      </c>
      <c r="D596">
        <v>23210</v>
      </c>
      <c r="E596">
        <v>79.42</v>
      </c>
      <c r="F596">
        <v>53.72</v>
      </c>
      <c r="G596">
        <v>55</v>
      </c>
      <c r="H596">
        <v>29.19</v>
      </c>
      <c r="I596">
        <v>14.48</v>
      </c>
      <c r="J596">
        <v>7.85</v>
      </c>
      <c r="K596">
        <v>5.32</v>
      </c>
      <c r="L596">
        <v>4.55</v>
      </c>
      <c r="M596">
        <v>78</v>
      </c>
      <c r="N596">
        <v>79</v>
      </c>
      <c r="O596" s="18">
        <v>0.49283564814814818</v>
      </c>
      <c r="P596" t="s">
        <v>196</v>
      </c>
    </row>
    <row r="597" spans="1:16" x14ac:dyDescent="0.25">
      <c r="A597" t="s">
        <v>153</v>
      </c>
      <c r="B597">
        <v>-32785</v>
      </c>
      <c r="C597">
        <v>11</v>
      </c>
      <c r="D597">
        <v>23596</v>
      </c>
      <c r="E597">
        <v>77.37</v>
      </c>
      <c r="F597">
        <v>53.31</v>
      </c>
      <c r="G597">
        <v>53.9</v>
      </c>
      <c r="H597">
        <v>29.19</v>
      </c>
      <c r="I597">
        <v>14.84</v>
      </c>
      <c r="J597">
        <v>8.17</v>
      </c>
      <c r="K597">
        <v>5.54</v>
      </c>
      <c r="L597">
        <v>4.7</v>
      </c>
      <c r="M597">
        <v>78</v>
      </c>
      <c r="N597">
        <v>79</v>
      </c>
      <c r="O597" s="18">
        <v>0.49295138888888884</v>
      </c>
      <c r="P597" t="s">
        <v>196</v>
      </c>
    </row>
    <row r="598" spans="1:16" x14ac:dyDescent="0.25">
      <c r="A598" t="s">
        <v>153</v>
      </c>
      <c r="B598">
        <v>-32785</v>
      </c>
      <c r="C598">
        <v>12</v>
      </c>
      <c r="D598">
        <v>23614</v>
      </c>
      <c r="E598">
        <v>75.47</v>
      </c>
      <c r="F598">
        <v>52.45</v>
      </c>
      <c r="G598">
        <v>52.98</v>
      </c>
      <c r="H598">
        <v>29.01</v>
      </c>
      <c r="I598">
        <v>14.9</v>
      </c>
      <c r="J598">
        <v>8.27</v>
      </c>
      <c r="K598">
        <v>5.58</v>
      </c>
      <c r="L598">
        <v>4.7</v>
      </c>
      <c r="M598">
        <v>78</v>
      </c>
      <c r="N598">
        <v>79</v>
      </c>
      <c r="O598" s="18">
        <v>0.49307870370370371</v>
      </c>
      <c r="P598" t="s">
        <v>196</v>
      </c>
    </row>
    <row r="599" spans="1:16" x14ac:dyDescent="0.25">
      <c r="A599" t="s">
        <v>153</v>
      </c>
      <c r="B599">
        <v>-32785</v>
      </c>
      <c r="C599">
        <v>13</v>
      </c>
      <c r="D599">
        <v>23488</v>
      </c>
      <c r="E599">
        <v>74.42</v>
      </c>
      <c r="F599">
        <v>52</v>
      </c>
      <c r="G599">
        <v>52.51</v>
      </c>
      <c r="H599">
        <v>28.91</v>
      </c>
      <c r="I599">
        <v>15.03</v>
      </c>
      <c r="J599">
        <v>8.3800000000000008</v>
      </c>
      <c r="K599">
        <v>5.64</v>
      </c>
      <c r="L599">
        <v>4.75</v>
      </c>
      <c r="M599">
        <v>78</v>
      </c>
      <c r="N599">
        <v>79</v>
      </c>
      <c r="O599" s="18">
        <v>0.49319444444444444</v>
      </c>
      <c r="P599" t="s">
        <v>196</v>
      </c>
    </row>
    <row r="600" spans="1:16" x14ac:dyDescent="0.25">
      <c r="A600" t="s">
        <v>154</v>
      </c>
      <c r="B600" t="s">
        <v>155</v>
      </c>
      <c r="C600" t="s">
        <v>156</v>
      </c>
      <c r="D600">
        <v>-32785</v>
      </c>
      <c r="E600" t="s">
        <v>125</v>
      </c>
      <c r="F600" t="s">
        <v>157</v>
      </c>
      <c r="G600" s="18">
        <v>0.49359953703703702</v>
      </c>
      <c r="H600" t="s">
        <v>194</v>
      </c>
      <c r="I600">
        <v>15</v>
      </c>
    </row>
    <row r="601" spans="1:16" x14ac:dyDescent="0.25">
      <c r="A601" t="s">
        <v>153</v>
      </c>
      <c r="B601">
        <v>-32938</v>
      </c>
      <c r="C601">
        <v>1</v>
      </c>
      <c r="D601">
        <v>21472</v>
      </c>
      <c r="E601">
        <v>131.36000000000001</v>
      </c>
      <c r="F601">
        <v>81.900000000000006</v>
      </c>
      <c r="G601">
        <v>88.62</v>
      </c>
      <c r="H601">
        <v>42.96</v>
      </c>
      <c r="I601">
        <v>18.079999999999998</v>
      </c>
      <c r="J601">
        <v>8.23</v>
      </c>
      <c r="K601">
        <v>5.34</v>
      </c>
      <c r="L601">
        <v>4.62</v>
      </c>
      <c r="M601">
        <v>78</v>
      </c>
      <c r="N601">
        <v>79</v>
      </c>
      <c r="O601" s="18">
        <v>0.49417824074074074</v>
      </c>
      <c r="P601" t="s">
        <v>197</v>
      </c>
    </row>
    <row r="602" spans="1:16" x14ac:dyDescent="0.25">
      <c r="A602" t="s">
        <v>153</v>
      </c>
      <c r="B602">
        <v>-32938</v>
      </c>
      <c r="C602">
        <v>2</v>
      </c>
      <c r="D602">
        <v>6553</v>
      </c>
      <c r="E602">
        <v>18.54</v>
      </c>
      <c r="F602">
        <v>11.55</v>
      </c>
      <c r="G602">
        <v>12.19</v>
      </c>
      <c r="H602">
        <v>6.28</v>
      </c>
      <c r="I602">
        <v>3.33</v>
      </c>
      <c r="J602">
        <v>2.12</v>
      </c>
      <c r="K602">
        <v>1.56</v>
      </c>
      <c r="L602">
        <v>1.31</v>
      </c>
      <c r="M602">
        <v>78</v>
      </c>
      <c r="N602">
        <v>79</v>
      </c>
      <c r="O602" s="18">
        <v>0.49435185185185188</v>
      </c>
      <c r="P602" t="s">
        <v>197</v>
      </c>
    </row>
    <row r="603" spans="1:16" x14ac:dyDescent="0.25">
      <c r="A603" t="s">
        <v>153</v>
      </c>
      <c r="B603">
        <v>-32938</v>
      </c>
      <c r="C603">
        <v>3</v>
      </c>
      <c r="D603">
        <v>6593</v>
      </c>
      <c r="E603">
        <v>16.72</v>
      </c>
      <c r="F603">
        <v>10.65</v>
      </c>
      <c r="G603">
        <v>11.17</v>
      </c>
      <c r="H603">
        <v>5.95</v>
      </c>
      <c r="I603">
        <v>3.29</v>
      </c>
      <c r="J603">
        <v>2.13</v>
      </c>
      <c r="K603">
        <v>1.58</v>
      </c>
      <c r="L603">
        <v>1.32</v>
      </c>
      <c r="M603">
        <v>78</v>
      </c>
      <c r="N603">
        <v>79</v>
      </c>
      <c r="O603" s="18">
        <v>0.4944675925925926</v>
      </c>
      <c r="P603" t="s">
        <v>197</v>
      </c>
    </row>
    <row r="604" spans="1:16" x14ac:dyDescent="0.25">
      <c r="A604" t="s">
        <v>153</v>
      </c>
      <c r="B604">
        <v>-32938</v>
      </c>
      <c r="C604">
        <v>4</v>
      </c>
      <c r="D604">
        <v>6689</v>
      </c>
      <c r="E604">
        <v>16.239999999999998</v>
      </c>
      <c r="F604">
        <v>10.48</v>
      </c>
      <c r="G604">
        <v>10.95</v>
      </c>
      <c r="H604">
        <v>5.89</v>
      </c>
      <c r="I604">
        <v>3.28</v>
      </c>
      <c r="J604">
        <v>2.14</v>
      </c>
      <c r="K604">
        <v>1.59</v>
      </c>
      <c r="L604">
        <v>1.34</v>
      </c>
      <c r="M604">
        <v>78</v>
      </c>
      <c r="N604">
        <v>79</v>
      </c>
      <c r="O604" s="18">
        <v>0.49465277777777777</v>
      </c>
      <c r="P604" t="s">
        <v>197</v>
      </c>
    </row>
    <row r="605" spans="1:16" x14ac:dyDescent="0.25">
      <c r="A605" t="s">
        <v>153</v>
      </c>
      <c r="B605">
        <v>-32938</v>
      </c>
      <c r="C605">
        <v>5</v>
      </c>
      <c r="D605">
        <v>6693</v>
      </c>
      <c r="E605">
        <v>15.91</v>
      </c>
      <c r="F605">
        <v>10.33</v>
      </c>
      <c r="G605">
        <v>10.8</v>
      </c>
      <c r="H605">
        <v>5.83</v>
      </c>
      <c r="I605">
        <v>3.26</v>
      </c>
      <c r="J605">
        <v>2.14</v>
      </c>
      <c r="K605">
        <v>1.59</v>
      </c>
      <c r="L605">
        <v>1.34</v>
      </c>
      <c r="M605">
        <v>78</v>
      </c>
      <c r="N605">
        <v>79</v>
      </c>
      <c r="O605" s="18">
        <v>0.49478009259259265</v>
      </c>
      <c r="P605" t="s">
        <v>197</v>
      </c>
    </row>
    <row r="606" spans="1:16" x14ac:dyDescent="0.25">
      <c r="A606" t="s">
        <v>153</v>
      </c>
      <c r="B606">
        <v>-32938</v>
      </c>
      <c r="C606">
        <v>6</v>
      </c>
      <c r="D606">
        <v>12335</v>
      </c>
      <c r="E606">
        <v>40.53</v>
      </c>
      <c r="F606">
        <v>26.1</v>
      </c>
      <c r="G606">
        <v>27.83</v>
      </c>
      <c r="H606">
        <v>14.46</v>
      </c>
      <c r="I606">
        <v>7.27</v>
      </c>
      <c r="J606">
        <v>4.3</v>
      </c>
      <c r="K606">
        <v>3.07</v>
      </c>
      <c r="L606">
        <v>2.58</v>
      </c>
      <c r="M606">
        <v>78</v>
      </c>
      <c r="N606">
        <v>79</v>
      </c>
      <c r="O606" s="18">
        <v>0.49486111111111114</v>
      </c>
      <c r="P606" t="s">
        <v>197</v>
      </c>
    </row>
    <row r="607" spans="1:16" x14ac:dyDescent="0.25">
      <c r="A607" t="s">
        <v>153</v>
      </c>
      <c r="B607">
        <v>-32938</v>
      </c>
      <c r="C607">
        <v>7</v>
      </c>
      <c r="D607">
        <v>12353</v>
      </c>
      <c r="E607">
        <v>39</v>
      </c>
      <c r="F607">
        <v>25.47</v>
      </c>
      <c r="G607">
        <v>26.97</v>
      </c>
      <c r="H607">
        <v>14.23</v>
      </c>
      <c r="I607">
        <v>7.31</v>
      </c>
      <c r="J607">
        <v>4.3600000000000003</v>
      </c>
      <c r="K607">
        <v>3.12</v>
      </c>
      <c r="L607">
        <v>2.6</v>
      </c>
      <c r="M607">
        <v>78</v>
      </c>
      <c r="N607">
        <v>79</v>
      </c>
      <c r="O607" s="18">
        <v>0.49495370370370373</v>
      </c>
      <c r="P607" t="s">
        <v>197</v>
      </c>
    </row>
    <row r="608" spans="1:16" x14ac:dyDescent="0.25">
      <c r="A608" t="s">
        <v>153</v>
      </c>
      <c r="B608">
        <v>-32938</v>
      </c>
      <c r="C608">
        <v>8</v>
      </c>
      <c r="D608">
        <v>12346</v>
      </c>
      <c r="E608">
        <v>38.090000000000003</v>
      </c>
      <c r="F608">
        <v>25.12</v>
      </c>
      <c r="G608">
        <v>26.53</v>
      </c>
      <c r="H608">
        <v>14.12</v>
      </c>
      <c r="I608">
        <v>7.32</v>
      </c>
      <c r="J608">
        <v>4.3899999999999997</v>
      </c>
      <c r="K608">
        <v>3.14</v>
      </c>
      <c r="L608">
        <v>2.62</v>
      </c>
      <c r="M608">
        <v>78</v>
      </c>
      <c r="N608">
        <v>79</v>
      </c>
      <c r="O608" s="18">
        <v>0.49505787037037036</v>
      </c>
      <c r="P608" t="s">
        <v>197</v>
      </c>
    </row>
    <row r="609" spans="1:16" x14ac:dyDescent="0.25">
      <c r="A609" t="s">
        <v>153</v>
      </c>
      <c r="B609">
        <v>-32938</v>
      </c>
      <c r="C609">
        <v>9</v>
      </c>
      <c r="D609">
        <v>12375</v>
      </c>
      <c r="E609">
        <v>37.51</v>
      </c>
      <c r="F609">
        <v>24.91</v>
      </c>
      <c r="G609">
        <v>26.21</v>
      </c>
      <c r="H609">
        <v>14.08</v>
      </c>
      <c r="I609">
        <v>7.33</v>
      </c>
      <c r="J609">
        <v>4.42</v>
      </c>
      <c r="K609">
        <v>3.16</v>
      </c>
      <c r="L609">
        <v>2.63</v>
      </c>
      <c r="M609">
        <v>78</v>
      </c>
      <c r="N609">
        <v>79</v>
      </c>
      <c r="O609" s="18">
        <v>0.495150462962963</v>
      </c>
      <c r="P609" t="s">
        <v>197</v>
      </c>
    </row>
    <row r="610" spans="1:16" x14ac:dyDescent="0.25">
      <c r="A610" t="s">
        <v>153</v>
      </c>
      <c r="B610">
        <v>-32938</v>
      </c>
      <c r="C610">
        <v>10</v>
      </c>
      <c r="D610">
        <v>23068</v>
      </c>
      <c r="E610">
        <v>87.33</v>
      </c>
      <c r="F610">
        <v>58.59</v>
      </c>
      <c r="G610">
        <v>62.22</v>
      </c>
      <c r="H610">
        <v>33.14</v>
      </c>
      <c r="I610">
        <v>16.149999999999999</v>
      </c>
      <c r="J610">
        <v>8.57</v>
      </c>
      <c r="K610">
        <v>5.81</v>
      </c>
      <c r="L610">
        <v>4.88</v>
      </c>
      <c r="M610">
        <v>78</v>
      </c>
      <c r="N610">
        <v>79</v>
      </c>
      <c r="O610" s="18">
        <v>0.49526620370370367</v>
      </c>
      <c r="P610" t="s">
        <v>197</v>
      </c>
    </row>
    <row r="611" spans="1:16" x14ac:dyDescent="0.25">
      <c r="A611" t="s">
        <v>153</v>
      </c>
      <c r="B611">
        <v>-32938</v>
      </c>
      <c r="C611">
        <v>11</v>
      </c>
      <c r="D611">
        <v>23176</v>
      </c>
      <c r="E611">
        <v>85.6</v>
      </c>
      <c r="F611">
        <v>58.55</v>
      </c>
      <c r="G611">
        <v>61.39</v>
      </c>
      <c r="H611">
        <v>33.299999999999997</v>
      </c>
      <c r="I611">
        <v>16.52</v>
      </c>
      <c r="J611">
        <v>8.85</v>
      </c>
      <c r="K611">
        <v>5.94</v>
      </c>
      <c r="L611">
        <v>4.99</v>
      </c>
      <c r="M611">
        <v>78</v>
      </c>
      <c r="N611">
        <v>79</v>
      </c>
      <c r="O611" s="18">
        <v>0.49538194444444444</v>
      </c>
      <c r="P611" t="s">
        <v>197</v>
      </c>
    </row>
    <row r="612" spans="1:16" x14ac:dyDescent="0.25">
      <c r="A612" t="s">
        <v>153</v>
      </c>
      <c r="B612">
        <v>-32938</v>
      </c>
      <c r="C612">
        <v>12</v>
      </c>
      <c r="D612">
        <v>23031</v>
      </c>
      <c r="E612">
        <v>83.62</v>
      </c>
      <c r="F612">
        <v>57.7</v>
      </c>
      <c r="G612">
        <v>60.51</v>
      </c>
      <c r="H612">
        <v>33.17</v>
      </c>
      <c r="I612">
        <v>16.670000000000002</v>
      </c>
      <c r="J612">
        <v>8.9</v>
      </c>
      <c r="K612">
        <v>6.02</v>
      </c>
      <c r="L612">
        <v>5.0199999999999996</v>
      </c>
      <c r="M612">
        <v>78</v>
      </c>
      <c r="N612">
        <v>79</v>
      </c>
      <c r="O612" s="18">
        <v>0.4955092592592592</v>
      </c>
      <c r="P612" t="s">
        <v>197</v>
      </c>
    </row>
    <row r="613" spans="1:16" x14ac:dyDescent="0.25">
      <c r="A613" t="s">
        <v>153</v>
      </c>
      <c r="B613">
        <v>-32938</v>
      </c>
      <c r="C613">
        <v>13</v>
      </c>
      <c r="D613">
        <v>23190</v>
      </c>
      <c r="E613">
        <v>82.78</v>
      </c>
      <c r="F613">
        <v>57.45</v>
      </c>
      <c r="G613">
        <v>60.17</v>
      </c>
      <c r="H613">
        <v>33.200000000000003</v>
      </c>
      <c r="I613">
        <v>16.77</v>
      </c>
      <c r="J613">
        <v>8.9499999999999993</v>
      </c>
      <c r="K613">
        <v>6.03</v>
      </c>
      <c r="L613">
        <v>5.0599999999999996</v>
      </c>
      <c r="M613">
        <v>78</v>
      </c>
      <c r="N613">
        <v>79</v>
      </c>
      <c r="O613" s="18">
        <v>0.49562499999999998</v>
      </c>
      <c r="P613" t="s">
        <v>197</v>
      </c>
    </row>
    <row r="614" spans="1:16" x14ac:dyDescent="0.25">
      <c r="A614" t="s">
        <v>154</v>
      </c>
      <c r="B614" t="s">
        <v>155</v>
      </c>
      <c r="C614" t="s">
        <v>156</v>
      </c>
      <c r="D614">
        <v>-32947</v>
      </c>
      <c r="E614" t="s">
        <v>125</v>
      </c>
      <c r="F614" t="s">
        <v>157</v>
      </c>
      <c r="G614" s="18">
        <v>0.49618055555555557</v>
      </c>
      <c r="H614" t="s">
        <v>194</v>
      </c>
      <c r="I614">
        <v>15</v>
      </c>
    </row>
    <row r="615" spans="1:16" x14ac:dyDescent="0.25">
      <c r="A615" t="s">
        <v>153</v>
      </c>
      <c r="B615">
        <v>-33402</v>
      </c>
      <c r="C615">
        <v>1</v>
      </c>
      <c r="D615">
        <v>33042</v>
      </c>
      <c r="E615">
        <v>99.75</v>
      </c>
      <c r="F615">
        <v>66.98</v>
      </c>
      <c r="G615">
        <v>69.12</v>
      </c>
      <c r="H615">
        <v>39.590000000000003</v>
      </c>
      <c r="I615">
        <v>21.98</v>
      </c>
      <c r="J615">
        <v>12.29</v>
      </c>
      <c r="K615">
        <v>7.92</v>
      </c>
      <c r="L615">
        <v>6.02</v>
      </c>
      <c r="M615">
        <v>78</v>
      </c>
      <c r="N615">
        <v>79</v>
      </c>
      <c r="O615" s="18">
        <v>0.49690972222222224</v>
      </c>
      <c r="P615" t="s">
        <v>170</v>
      </c>
    </row>
    <row r="616" spans="1:16" x14ac:dyDescent="0.25">
      <c r="A616" t="s">
        <v>153</v>
      </c>
      <c r="B616">
        <v>-33402</v>
      </c>
      <c r="C616">
        <v>2</v>
      </c>
      <c r="D616">
        <v>12752</v>
      </c>
      <c r="E616">
        <v>22.84</v>
      </c>
      <c r="F616">
        <v>14.92</v>
      </c>
      <c r="G616">
        <v>15.26</v>
      </c>
      <c r="H616">
        <v>8.84</v>
      </c>
      <c r="I616">
        <v>5.45</v>
      </c>
      <c r="J616">
        <v>3.65</v>
      </c>
      <c r="K616">
        <v>2.75</v>
      </c>
      <c r="L616">
        <v>2.2599999999999998</v>
      </c>
      <c r="M616">
        <v>78</v>
      </c>
      <c r="N616">
        <v>79</v>
      </c>
      <c r="O616" s="18">
        <v>0.49702546296296296</v>
      </c>
      <c r="P616" t="s">
        <v>170</v>
      </c>
    </row>
    <row r="617" spans="1:16" x14ac:dyDescent="0.25">
      <c r="A617" t="s">
        <v>153</v>
      </c>
      <c r="B617">
        <v>-33402</v>
      </c>
      <c r="C617">
        <v>3</v>
      </c>
      <c r="D617">
        <v>12837</v>
      </c>
      <c r="E617">
        <v>21.45</v>
      </c>
      <c r="F617">
        <v>14.2</v>
      </c>
      <c r="G617">
        <v>14.51</v>
      </c>
      <c r="H617">
        <v>8.57</v>
      </c>
      <c r="I617">
        <v>5.39</v>
      </c>
      <c r="J617">
        <v>3.65</v>
      </c>
      <c r="K617">
        <v>2.75</v>
      </c>
      <c r="L617">
        <v>2.27</v>
      </c>
      <c r="M617">
        <v>78</v>
      </c>
      <c r="N617">
        <v>79</v>
      </c>
      <c r="O617" s="18">
        <v>0.49738425925925928</v>
      </c>
      <c r="P617" t="s">
        <v>170</v>
      </c>
    </row>
    <row r="618" spans="1:16" x14ac:dyDescent="0.25">
      <c r="A618" t="s">
        <v>153</v>
      </c>
      <c r="B618">
        <v>-33402</v>
      </c>
      <c r="C618">
        <v>4</v>
      </c>
      <c r="D618">
        <v>12932</v>
      </c>
      <c r="E618">
        <v>20.87</v>
      </c>
      <c r="F618">
        <v>13.91</v>
      </c>
      <c r="G618">
        <v>14.25</v>
      </c>
      <c r="H618">
        <v>8.4600000000000009</v>
      </c>
      <c r="I618">
        <v>5.35</v>
      </c>
      <c r="J618">
        <v>3.64</v>
      </c>
      <c r="K618">
        <v>2.74</v>
      </c>
      <c r="L618">
        <v>2.27</v>
      </c>
      <c r="M618">
        <v>78</v>
      </c>
      <c r="N618">
        <v>79</v>
      </c>
      <c r="O618" s="18">
        <v>0.49758101851851855</v>
      </c>
      <c r="P618" t="s">
        <v>170</v>
      </c>
    </row>
    <row r="619" spans="1:16" x14ac:dyDescent="0.25">
      <c r="A619" t="s">
        <v>153</v>
      </c>
      <c r="B619">
        <v>-33402</v>
      </c>
      <c r="C619">
        <v>5</v>
      </c>
      <c r="D619">
        <v>12888</v>
      </c>
      <c r="E619">
        <v>20.41</v>
      </c>
      <c r="F619">
        <v>13.69</v>
      </c>
      <c r="G619">
        <v>14.01</v>
      </c>
      <c r="H619">
        <v>8.35</v>
      </c>
      <c r="I619">
        <v>5.3</v>
      </c>
      <c r="J619">
        <v>3.61</v>
      </c>
      <c r="K619">
        <v>2.73</v>
      </c>
      <c r="L619">
        <v>2.27</v>
      </c>
      <c r="M619">
        <v>78</v>
      </c>
      <c r="N619">
        <v>79</v>
      </c>
      <c r="O619" s="18">
        <v>0.4977314814814815</v>
      </c>
      <c r="P619" t="s">
        <v>170</v>
      </c>
    </row>
    <row r="620" spans="1:16" x14ac:dyDescent="0.25">
      <c r="A620" t="s">
        <v>153</v>
      </c>
      <c r="B620">
        <v>-33402</v>
      </c>
      <c r="C620">
        <v>6</v>
      </c>
      <c r="D620">
        <v>24123</v>
      </c>
      <c r="E620">
        <v>44.37</v>
      </c>
      <c r="F620">
        <v>30.29</v>
      </c>
      <c r="G620">
        <v>31.08</v>
      </c>
      <c r="H620">
        <v>18.66</v>
      </c>
      <c r="I620">
        <v>11.49</v>
      </c>
      <c r="J620">
        <v>7.49</v>
      </c>
      <c r="K620">
        <v>5.48</v>
      </c>
      <c r="L620">
        <v>4.43</v>
      </c>
      <c r="M620">
        <v>78</v>
      </c>
      <c r="N620">
        <v>79</v>
      </c>
      <c r="O620" s="18">
        <v>0.49783564814814812</v>
      </c>
      <c r="P620" t="s">
        <v>170</v>
      </c>
    </row>
    <row r="621" spans="1:16" x14ac:dyDescent="0.25">
      <c r="A621" t="s">
        <v>153</v>
      </c>
      <c r="B621">
        <v>-33402</v>
      </c>
      <c r="C621">
        <v>7</v>
      </c>
      <c r="D621">
        <v>24516</v>
      </c>
      <c r="E621">
        <v>42.82</v>
      </c>
      <c r="F621">
        <v>29.4</v>
      </c>
      <c r="G621">
        <v>30.31</v>
      </c>
      <c r="H621">
        <v>18.420000000000002</v>
      </c>
      <c r="I621">
        <v>11.53</v>
      </c>
      <c r="J621">
        <v>7.6</v>
      </c>
      <c r="K621">
        <v>5.55</v>
      </c>
      <c r="L621">
        <v>4.4800000000000004</v>
      </c>
      <c r="M621">
        <v>78</v>
      </c>
      <c r="N621">
        <v>79</v>
      </c>
      <c r="O621" s="18">
        <v>0.4979513888888889</v>
      </c>
      <c r="P621" t="s">
        <v>170</v>
      </c>
    </row>
    <row r="622" spans="1:16" x14ac:dyDescent="0.25">
      <c r="A622" t="s">
        <v>153</v>
      </c>
      <c r="B622">
        <v>-33402</v>
      </c>
      <c r="C622">
        <v>8</v>
      </c>
      <c r="D622">
        <v>24670</v>
      </c>
      <c r="E622">
        <v>41.85</v>
      </c>
      <c r="F622">
        <v>28.88</v>
      </c>
      <c r="G622">
        <v>29.78</v>
      </c>
      <c r="H622">
        <v>18.21</v>
      </c>
      <c r="I622">
        <v>11.47</v>
      </c>
      <c r="J622">
        <v>7.59</v>
      </c>
      <c r="K622">
        <v>5.57</v>
      </c>
      <c r="L622">
        <v>4.47</v>
      </c>
      <c r="M622">
        <v>78</v>
      </c>
      <c r="N622">
        <v>79</v>
      </c>
      <c r="O622" s="18">
        <v>0.49807870370370372</v>
      </c>
      <c r="P622" t="s">
        <v>170</v>
      </c>
    </row>
    <row r="623" spans="1:16" x14ac:dyDescent="0.25">
      <c r="A623" t="s">
        <v>153</v>
      </c>
      <c r="B623">
        <v>-33402</v>
      </c>
      <c r="C623">
        <v>9</v>
      </c>
      <c r="D623">
        <v>24596</v>
      </c>
      <c r="E623">
        <v>41.35</v>
      </c>
      <c r="F623">
        <v>28.66</v>
      </c>
      <c r="G623">
        <v>29.47</v>
      </c>
      <c r="H623">
        <v>18.13</v>
      </c>
      <c r="I623">
        <v>11.45</v>
      </c>
      <c r="J623">
        <v>7.59</v>
      </c>
      <c r="K623">
        <v>5.57</v>
      </c>
      <c r="L623">
        <v>4.47</v>
      </c>
      <c r="M623">
        <v>78</v>
      </c>
      <c r="N623">
        <v>79</v>
      </c>
      <c r="O623" s="18">
        <v>0.49819444444444444</v>
      </c>
      <c r="P623" t="s">
        <v>170</v>
      </c>
    </row>
    <row r="624" spans="1:16" x14ac:dyDescent="0.25">
      <c r="A624" t="s">
        <v>153</v>
      </c>
      <c r="B624">
        <v>-33402</v>
      </c>
      <c r="C624">
        <v>10</v>
      </c>
      <c r="D624">
        <v>35045</v>
      </c>
      <c r="E624">
        <v>61.6</v>
      </c>
      <c r="F624">
        <v>43.45</v>
      </c>
      <c r="G624">
        <v>44.78</v>
      </c>
      <c r="H624">
        <v>27.91</v>
      </c>
      <c r="I624">
        <v>17.55</v>
      </c>
      <c r="J624">
        <v>11.47</v>
      </c>
      <c r="K624">
        <v>8.24</v>
      </c>
      <c r="L624">
        <v>6.56</v>
      </c>
      <c r="M624">
        <v>78</v>
      </c>
      <c r="N624">
        <v>79</v>
      </c>
      <c r="O624" s="18">
        <v>0.49834490740740739</v>
      </c>
      <c r="P624" t="s">
        <v>170</v>
      </c>
    </row>
    <row r="625" spans="1:16" x14ac:dyDescent="0.25">
      <c r="A625" t="s">
        <v>153</v>
      </c>
      <c r="B625">
        <v>-33402</v>
      </c>
      <c r="C625">
        <v>11</v>
      </c>
      <c r="D625">
        <v>34931</v>
      </c>
      <c r="E625">
        <v>60.49</v>
      </c>
      <c r="F625">
        <v>42.87</v>
      </c>
      <c r="G625">
        <v>44.11</v>
      </c>
      <c r="H625">
        <v>27.69</v>
      </c>
      <c r="I625">
        <v>17.559999999999999</v>
      </c>
      <c r="J625">
        <v>11.53</v>
      </c>
      <c r="K625">
        <v>8.33</v>
      </c>
      <c r="L625">
        <v>6.63</v>
      </c>
      <c r="M625">
        <v>78</v>
      </c>
      <c r="N625">
        <v>79</v>
      </c>
      <c r="O625" s="18">
        <v>0.49850694444444449</v>
      </c>
      <c r="P625" t="s">
        <v>170</v>
      </c>
    </row>
    <row r="626" spans="1:16" x14ac:dyDescent="0.25">
      <c r="A626" t="s">
        <v>153</v>
      </c>
      <c r="B626">
        <v>-33402</v>
      </c>
      <c r="C626">
        <v>12</v>
      </c>
      <c r="D626">
        <v>35004</v>
      </c>
      <c r="E626">
        <v>59.88</v>
      </c>
      <c r="F626">
        <v>42.65</v>
      </c>
      <c r="G626">
        <v>43.72</v>
      </c>
      <c r="H626">
        <v>27.55</v>
      </c>
      <c r="I626">
        <v>17.54</v>
      </c>
      <c r="J626">
        <v>11.56</v>
      </c>
      <c r="K626">
        <v>8.36</v>
      </c>
      <c r="L626">
        <v>6.66</v>
      </c>
      <c r="M626">
        <v>78</v>
      </c>
      <c r="N626">
        <v>79</v>
      </c>
      <c r="O626" s="18">
        <v>0.49866898148148148</v>
      </c>
      <c r="P626" t="s">
        <v>170</v>
      </c>
    </row>
    <row r="627" spans="1:16" x14ac:dyDescent="0.25">
      <c r="A627" t="s">
        <v>153</v>
      </c>
      <c r="B627">
        <v>-33402</v>
      </c>
      <c r="C627">
        <v>13</v>
      </c>
      <c r="D627">
        <v>35012</v>
      </c>
      <c r="E627">
        <v>59.42</v>
      </c>
      <c r="F627">
        <v>42.4</v>
      </c>
      <c r="G627">
        <v>43.42</v>
      </c>
      <c r="H627">
        <v>27.46</v>
      </c>
      <c r="I627">
        <v>17.55</v>
      </c>
      <c r="J627">
        <v>11.59</v>
      </c>
      <c r="K627">
        <v>8.4</v>
      </c>
      <c r="L627">
        <v>6.68</v>
      </c>
      <c r="M627">
        <v>78</v>
      </c>
      <c r="N627">
        <v>79</v>
      </c>
      <c r="O627" s="18">
        <v>0.49883101851851852</v>
      </c>
      <c r="P627" t="s">
        <v>170</v>
      </c>
    </row>
    <row r="628" spans="1:16" x14ac:dyDescent="0.25">
      <c r="A628" t="s">
        <v>154</v>
      </c>
      <c r="B628" t="s">
        <v>155</v>
      </c>
      <c r="C628" t="s">
        <v>156</v>
      </c>
      <c r="D628">
        <v>-33402</v>
      </c>
      <c r="E628" t="s">
        <v>125</v>
      </c>
      <c r="F628" t="s">
        <v>157</v>
      </c>
      <c r="G628" s="18">
        <v>0.49921296296296297</v>
      </c>
      <c r="H628" t="s">
        <v>194</v>
      </c>
      <c r="I628">
        <v>15</v>
      </c>
    </row>
    <row r="629" spans="1:16" x14ac:dyDescent="0.25">
      <c r="A629" t="s">
        <v>153</v>
      </c>
      <c r="B629">
        <v>-33553</v>
      </c>
      <c r="C629">
        <v>1</v>
      </c>
      <c r="D629">
        <v>32921</v>
      </c>
      <c r="E629">
        <v>101.66</v>
      </c>
      <c r="F629">
        <v>70.77</v>
      </c>
      <c r="G629">
        <v>72.650000000000006</v>
      </c>
      <c r="H629">
        <v>42.1</v>
      </c>
      <c r="I629">
        <v>23.04</v>
      </c>
      <c r="J629">
        <v>12.88</v>
      </c>
      <c r="K629">
        <v>8.08</v>
      </c>
      <c r="L629">
        <v>6.21</v>
      </c>
      <c r="M629">
        <v>78</v>
      </c>
      <c r="N629">
        <v>79</v>
      </c>
      <c r="O629" s="18">
        <v>0.49981481481481477</v>
      </c>
      <c r="P629" t="s">
        <v>171</v>
      </c>
    </row>
    <row r="630" spans="1:16" x14ac:dyDescent="0.25">
      <c r="A630" t="s">
        <v>153</v>
      </c>
      <c r="B630">
        <v>-33553</v>
      </c>
      <c r="C630">
        <v>2</v>
      </c>
      <c r="D630">
        <v>12859</v>
      </c>
      <c r="E630">
        <v>23.04</v>
      </c>
      <c r="F630">
        <v>15.69</v>
      </c>
      <c r="G630">
        <v>15.83</v>
      </c>
      <c r="H630">
        <v>9.25</v>
      </c>
      <c r="I630">
        <v>5.63</v>
      </c>
      <c r="J630">
        <v>3.8</v>
      </c>
      <c r="K630">
        <v>2.83</v>
      </c>
      <c r="L630">
        <v>2.33</v>
      </c>
      <c r="M630">
        <v>78</v>
      </c>
      <c r="N630">
        <v>79</v>
      </c>
      <c r="O630" s="18">
        <v>0.5</v>
      </c>
      <c r="P630" t="s">
        <v>171</v>
      </c>
    </row>
    <row r="631" spans="1:16" x14ac:dyDescent="0.25">
      <c r="A631" t="s">
        <v>153</v>
      </c>
      <c r="B631">
        <v>-33553</v>
      </c>
      <c r="C631">
        <v>3</v>
      </c>
      <c r="D631">
        <v>12904</v>
      </c>
      <c r="E631">
        <v>21.53</v>
      </c>
      <c r="F631">
        <v>14.87</v>
      </c>
      <c r="G631">
        <v>14.97</v>
      </c>
      <c r="H631">
        <v>8.93</v>
      </c>
      <c r="I631">
        <v>5.54</v>
      </c>
      <c r="J631">
        <v>3.78</v>
      </c>
      <c r="K631">
        <v>2.81</v>
      </c>
      <c r="L631">
        <v>2.3199999999999998</v>
      </c>
      <c r="M631">
        <v>78</v>
      </c>
      <c r="N631">
        <v>79</v>
      </c>
      <c r="O631" s="18">
        <v>0.50024305555555559</v>
      </c>
      <c r="P631" t="s">
        <v>171</v>
      </c>
    </row>
    <row r="632" spans="1:16" x14ac:dyDescent="0.25">
      <c r="A632" t="s">
        <v>153</v>
      </c>
      <c r="B632">
        <v>-33553</v>
      </c>
      <c r="C632">
        <v>4</v>
      </c>
      <c r="D632">
        <v>12852</v>
      </c>
      <c r="E632">
        <v>20.88</v>
      </c>
      <c r="F632">
        <v>14.57</v>
      </c>
      <c r="G632">
        <v>14.62</v>
      </c>
      <c r="H632">
        <v>8.7899999999999991</v>
      </c>
      <c r="I632">
        <v>5.52</v>
      </c>
      <c r="J632">
        <v>3.78</v>
      </c>
      <c r="K632">
        <v>2.82</v>
      </c>
      <c r="L632">
        <v>2.34</v>
      </c>
      <c r="M632">
        <v>78</v>
      </c>
      <c r="N632">
        <v>79</v>
      </c>
      <c r="O632" s="18">
        <v>0.50042824074074077</v>
      </c>
      <c r="P632" t="s">
        <v>171</v>
      </c>
    </row>
    <row r="633" spans="1:16" x14ac:dyDescent="0.25">
      <c r="A633" t="s">
        <v>153</v>
      </c>
      <c r="B633">
        <v>-33553</v>
      </c>
      <c r="C633">
        <v>5</v>
      </c>
      <c r="D633">
        <v>12922</v>
      </c>
      <c r="E633">
        <v>20.52</v>
      </c>
      <c r="F633">
        <v>14.38</v>
      </c>
      <c r="G633">
        <v>14.46</v>
      </c>
      <c r="H633">
        <v>8.75</v>
      </c>
      <c r="I633">
        <v>5.51</v>
      </c>
      <c r="J633">
        <v>3.79</v>
      </c>
      <c r="K633">
        <v>2.85</v>
      </c>
      <c r="L633">
        <v>2.35</v>
      </c>
      <c r="M633">
        <v>78</v>
      </c>
      <c r="N633">
        <v>79</v>
      </c>
      <c r="O633" s="18">
        <v>0.50063657407407403</v>
      </c>
      <c r="P633" t="s">
        <v>171</v>
      </c>
    </row>
    <row r="634" spans="1:16" x14ac:dyDescent="0.25">
      <c r="A634" t="s">
        <v>153</v>
      </c>
      <c r="B634">
        <v>-33553</v>
      </c>
      <c r="C634">
        <v>6</v>
      </c>
      <c r="D634">
        <v>24326</v>
      </c>
      <c r="E634">
        <v>45.36</v>
      </c>
      <c r="F634">
        <v>32.090000000000003</v>
      </c>
      <c r="G634">
        <v>32.659999999999997</v>
      </c>
      <c r="H634">
        <v>19.809999999999999</v>
      </c>
      <c r="I634">
        <v>12</v>
      </c>
      <c r="J634">
        <v>7.83</v>
      </c>
      <c r="K634">
        <v>5.65</v>
      </c>
      <c r="L634">
        <v>4.58</v>
      </c>
      <c r="M634">
        <v>78</v>
      </c>
      <c r="N634">
        <v>79</v>
      </c>
      <c r="O634" s="18">
        <v>0.50075231481481486</v>
      </c>
      <c r="P634" t="s">
        <v>171</v>
      </c>
    </row>
    <row r="635" spans="1:16" x14ac:dyDescent="0.25">
      <c r="A635" t="s">
        <v>153</v>
      </c>
      <c r="B635">
        <v>-33553</v>
      </c>
      <c r="C635">
        <v>7</v>
      </c>
      <c r="D635">
        <v>24521</v>
      </c>
      <c r="E635">
        <v>43.63</v>
      </c>
      <c r="F635">
        <v>31.12</v>
      </c>
      <c r="G635">
        <v>31.71</v>
      </c>
      <c r="H635">
        <v>19.510000000000002</v>
      </c>
      <c r="I635">
        <v>12.01</v>
      </c>
      <c r="J635">
        <v>7.9</v>
      </c>
      <c r="K635">
        <v>5.71</v>
      </c>
      <c r="L635">
        <v>4.59</v>
      </c>
      <c r="M635">
        <v>78</v>
      </c>
      <c r="N635">
        <v>79</v>
      </c>
      <c r="O635" s="18">
        <v>0.50086805555555558</v>
      </c>
      <c r="P635" t="s">
        <v>171</v>
      </c>
    </row>
    <row r="636" spans="1:16" x14ac:dyDescent="0.25">
      <c r="A636" t="s">
        <v>153</v>
      </c>
      <c r="B636">
        <v>-33553</v>
      </c>
      <c r="C636">
        <v>8</v>
      </c>
      <c r="D636">
        <v>24436</v>
      </c>
      <c r="E636">
        <v>42.6</v>
      </c>
      <c r="F636">
        <v>30.58</v>
      </c>
      <c r="G636">
        <v>31.13</v>
      </c>
      <c r="H636">
        <v>19.28</v>
      </c>
      <c r="I636">
        <v>11.96</v>
      </c>
      <c r="J636">
        <v>7.91</v>
      </c>
      <c r="K636">
        <v>5.71</v>
      </c>
      <c r="L636">
        <v>4.6100000000000003</v>
      </c>
      <c r="M636">
        <v>78</v>
      </c>
      <c r="N636">
        <v>79</v>
      </c>
      <c r="O636" s="18">
        <v>0.5009837962962963</v>
      </c>
      <c r="P636" t="s">
        <v>171</v>
      </c>
    </row>
    <row r="637" spans="1:16" x14ac:dyDescent="0.25">
      <c r="A637" t="s">
        <v>153</v>
      </c>
      <c r="B637">
        <v>-33553</v>
      </c>
      <c r="C637">
        <v>9</v>
      </c>
      <c r="D637">
        <v>24515</v>
      </c>
      <c r="E637">
        <v>42.06</v>
      </c>
      <c r="F637">
        <v>30.34</v>
      </c>
      <c r="G637">
        <v>30.77</v>
      </c>
      <c r="H637">
        <v>19.190000000000001</v>
      </c>
      <c r="I637">
        <v>11.92</v>
      </c>
      <c r="J637">
        <v>7.91</v>
      </c>
      <c r="K637">
        <v>5.72</v>
      </c>
      <c r="L637">
        <v>4.62</v>
      </c>
      <c r="M637">
        <v>78</v>
      </c>
      <c r="N637">
        <v>79</v>
      </c>
      <c r="O637" s="18">
        <v>0.50111111111111117</v>
      </c>
      <c r="P637" t="s">
        <v>171</v>
      </c>
    </row>
    <row r="638" spans="1:16" x14ac:dyDescent="0.25">
      <c r="A638" t="s">
        <v>153</v>
      </c>
      <c r="B638">
        <v>-33553</v>
      </c>
      <c r="C638">
        <v>10</v>
      </c>
      <c r="D638">
        <v>35062</v>
      </c>
      <c r="E638">
        <v>63.37</v>
      </c>
      <c r="F638">
        <v>46.26</v>
      </c>
      <c r="G638">
        <v>47.35</v>
      </c>
      <c r="H638">
        <v>29.75</v>
      </c>
      <c r="I638">
        <v>18.39</v>
      </c>
      <c r="J638">
        <v>11.99</v>
      </c>
      <c r="K638">
        <v>8.44</v>
      </c>
      <c r="L638">
        <v>6.76</v>
      </c>
      <c r="M638">
        <v>78</v>
      </c>
      <c r="N638">
        <v>79</v>
      </c>
      <c r="O638" s="18">
        <v>0.50124999999999997</v>
      </c>
      <c r="P638" t="s">
        <v>171</v>
      </c>
    </row>
    <row r="639" spans="1:16" x14ac:dyDescent="0.25">
      <c r="A639" t="s">
        <v>153</v>
      </c>
      <c r="B639">
        <v>-33553</v>
      </c>
      <c r="C639">
        <v>11</v>
      </c>
      <c r="D639">
        <v>35026</v>
      </c>
      <c r="E639">
        <v>62.22</v>
      </c>
      <c r="F639">
        <v>45.76</v>
      </c>
      <c r="G639">
        <v>46.53</v>
      </c>
      <c r="H639">
        <v>29.45</v>
      </c>
      <c r="I639">
        <v>18.37</v>
      </c>
      <c r="J639">
        <v>12.07</v>
      </c>
      <c r="K639">
        <v>8.56</v>
      </c>
      <c r="L639">
        <v>6.85</v>
      </c>
      <c r="M639">
        <v>78</v>
      </c>
      <c r="N639">
        <v>79</v>
      </c>
      <c r="O639" s="18">
        <v>0.50141203703703707</v>
      </c>
      <c r="P639" t="s">
        <v>171</v>
      </c>
    </row>
    <row r="640" spans="1:16" x14ac:dyDescent="0.25">
      <c r="A640" t="s">
        <v>153</v>
      </c>
      <c r="B640">
        <v>-33553</v>
      </c>
      <c r="C640">
        <v>12</v>
      </c>
      <c r="D640">
        <v>35113</v>
      </c>
      <c r="E640">
        <v>61.43</v>
      </c>
      <c r="F640">
        <v>45.38</v>
      </c>
      <c r="G640">
        <v>46.07</v>
      </c>
      <c r="H640">
        <v>29.31</v>
      </c>
      <c r="I640">
        <v>18.38</v>
      </c>
      <c r="J640">
        <v>12.12</v>
      </c>
      <c r="K640">
        <v>8.6</v>
      </c>
      <c r="L640">
        <v>6.88</v>
      </c>
      <c r="M640">
        <v>78</v>
      </c>
      <c r="N640">
        <v>79</v>
      </c>
      <c r="O640" s="18">
        <v>0.5015856481481481</v>
      </c>
      <c r="P640" t="s">
        <v>171</v>
      </c>
    </row>
    <row r="641" spans="1:16" x14ac:dyDescent="0.25">
      <c r="A641" t="s">
        <v>153</v>
      </c>
      <c r="B641">
        <v>-33553</v>
      </c>
      <c r="C641">
        <v>13</v>
      </c>
      <c r="D641">
        <v>35271</v>
      </c>
      <c r="E641">
        <v>60.94</v>
      </c>
      <c r="F641">
        <v>45.1</v>
      </c>
      <c r="G641">
        <v>45.8</v>
      </c>
      <c r="H641">
        <v>29.24</v>
      </c>
      <c r="I641">
        <v>18.38</v>
      </c>
      <c r="J641">
        <v>12.15</v>
      </c>
      <c r="K641">
        <v>8.6199999999999992</v>
      </c>
      <c r="L641">
        <v>6.9</v>
      </c>
      <c r="M641">
        <v>78</v>
      </c>
      <c r="N641">
        <v>79</v>
      </c>
      <c r="O641" s="18">
        <v>0.5017476851851852</v>
      </c>
      <c r="P641" t="s">
        <v>171</v>
      </c>
    </row>
    <row r="642" spans="1:16" x14ac:dyDescent="0.25">
      <c r="A642" t="s">
        <v>154</v>
      </c>
      <c r="B642" t="s">
        <v>155</v>
      </c>
      <c r="C642" t="s">
        <v>156</v>
      </c>
      <c r="D642">
        <v>-33553</v>
      </c>
      <c r="E642" t="s">
        <v>125</v>
      </c>
      <c r="F642" t="s">
        <v>157</v>
      </c>
      <c r="G642" s="18">
        <v>0.50214120370370374</v>
      </c>
      <c r="H642" t="s">
        <v>194</v>
      </c>
      <c r="I642">
        <v>15</v>
      </c>
    </row>
    <row r="643" spans="1:16" x14ac:dyDescent="0.25">
      <c r="A643" t="s">
        <v>153</v>
      </c>
      <c r="B643">
        <v>-34010</v>
      </c>
      <c r="C643">
        <v>1</v>
      </c>
      <c r="D643">
        <v>32591</v>
      </c>
      <c r="E643">
        <v>113.66</v>
      </c>
      <c r="F643">
        <v>75.13</v>
      </c>
      <c r="G643">
        <v>79.45</v>
      </c>
      <c r="H643">
        <v>44.24</v>
      </c>
      <c r="I643">
        <v>23.13</v>
      </c>
      <c r="J643">
        <v>12.51</v>
      </c>
      <c r="K643">
        <v>7.68</v>
      </c>
      <c r="L643">
        <v>5.76</v>
      </c>
      <c r="M643">
        <v>78</v>
      </c>
      <c r="N643">
        <v>79</v>
      </c>
      <c r="O643" s="18">
        <v>0.50284722222222222</v>
      </c>
      <c r="P643" t="s">
        <v>172</v>
      </c>
    </row>
    <row r="644" spans="1:16" x14ac:dyDescent="0.25">
      <c r="A644" t="s">
        <v>153</v>
      </c>
      <c r="B644">
        <v>-34010</v>
      </c>
      <c r="C644">
        <v>2</v>
      </c>
      <c r="D644">
        <v>12652</v>
      </c>
      <c r="E644">
        <v>24.85</v>
      </c>
      <c r="F644">
        <v>15.99</v>
      </c>
      <c r="G644">
        <v>16.690000000000001</v>
      </c>
      <c r="H644">
        <v>9.4499999999999993</v>
      </c>
      <c r="I644">
        <v>5.58</v>
      </c>
      <c r="J644">
        <v>3.76</v>
      </c>
      <c r="K644">
        <v>2.81</v>
      </c>
      <c r="L644">
        <v>2.29</v>
      </c>
      <c r="M644">
        <v>78</v>
      </c>
      <c r="N644">
        <v>79</v>
      </c>
      <c r="O644" s="18">
        <v>0.50297453703703698</v>
      </c>
      <c r="P644" t="s">
        <v>172</v>
      </c>
    </row>
    <row r="645" spans="1:16" x14ac:dyDescent="0.25">
      <c r="A645" t="s">
        <v>153</v>
      </c>
      <c r="B645">
        <v>-34010</v>
      </c>
      <c r="C645">
        <v>3</v>
      </c>
      <c r="D645">
        <v>12823</v>
      </c>
      <c r="E645">
        <v>23.16</v>
      </c>
      <c r="F645">
        <v>15.1</v>
      </c>
      <c r="G645">
        <v>15.76</v>
      </c>
      <c r="H645">
        <v>9.1</v>
      </c>
      <c r="I645">
        <v>5.51</v>
      </c>
      <c r="J645">
        <v>3.77</v>
      </c>
      <c r="K645">
        <v>2.82</v>
      </c>
      <c r="L645">
        <v>2.3199999999999998</v>
      </c>
      <c r="M645">
        <v>78</v>
      </c>
      <c r="N645">
        <v>79</v>
      </c>
      <c r="O645" s="18">
        <v>0.50332175925925926</v>
      </c>
      <c r="P645" t="s">
        <v>172</v>
      </c>
    </row>
    <row r="646" spans="1:16" x14ac:dyDescent="0.25">
      <c r="A646" t="s">
        <v>153</v>
      </c>
      <c r="B646">
        <v>-34010</v>
      </c>
      <c r="C646">
        <v>4</v>
      </c>
      <c r="D646">
        <v>12795</v>
      </c>
      <c r="E646">
        <v>22.44</v>
      </c>
      <c r="F646">
        <v>14.77</v>
      </c>
      <c r="G646">
        <v>15.39</v>
      </c>
      <c r="H646">
        <v>8.9700000000000006</v>
      </c>
      <c r="I646">
        <v>5.45</v>
      </c>
      <c r="J646">
        <v>3.75</v>
      </c>
      <c r="K646">
        <v>2.81</v>
      </c>
      <c r="L646">
        <v>2.2999999999999998</v>
      </c>
      <c r="M646">
        <v>78</v>
      </c>
      <c r="N646">
        <v>79</v>
      </c>
      <c r="O646" s="18">
        <v>0.50351851851851859</v>
      </c>
      <c r="P646" t="s">
        <v>172</v>
      </c>
    </row>
    <row r="647" spans="1:16" x14ac:dyDescent="0.25">
      <c r="A647" t="s">
        <v>153</v>
      </c>
      <c r="B647">
        <v>-34010</v>
      </c>
      <c r="C647">
        <v>5</v>
      </c>
      <c r="D647">
        <v>12894</v>
      </c>
      <c r="E647">
        <v>21.99</v>
      </c>
      <c r="F647">
        <v>14.56</v>
      </c>
      <c r="G647">
        <v>15.12</v>
      </c>
      <c r="H647">
        <v>8.89</v>
      </c>
      <c r="I647">
        <v>5.43</v>
      </c>
      <c r="J647">
        <v>3.75</v>
      </c>
      <c r="K647">
        <v>2.81</v>
      </c>
      <c r="L647">
        <v>2.31</v>
      </c>
      <c r="M647">
        <v>78</v>
      </c>
      <c r="N647">
        <v>79</v>
      </c>
      <c r="O647" s="18">
        <v>0.50370370370370365</v>
      </c>
      <c r="P647" t="s">
        <v>172</v>
      </c>
    </row>
    <row r="648" spans="1:16" x14ac:dyDescent="0.25">
      <c r="A648" t="s">
        <v>153</v>
      </c>
      <c r="B648">
        <v>-34010</v>
      </c>
      <c r="C648">
        <v>6</v>
      </c>
      <c r="D648">
        <v>24196</v>
      </c>
      <c r="E648">
        <v>48.88</v>
      </c>
      <c r="F648">
        <v>32.979999999999997</v>
      </c>
      <c r="G648">
        <v>34.49</v>
      </c>
      <c r="H648">
        <v>20.3</v>
      </c>
      <c r="I648">
        <v>11.99</v>
      </c>
      <c r="J648">
        <v>7.77</v>
      </c>
      <c r="K648">
        <v>5.56</v>
      </c>
      <c r="L648">
        <v>4.47</v>
      </c>
      <c r="M648">
        <v>78</v>
      </c>
      <c r="N648">
        <v>79</v>
      </c>
      <c r="O648" s="18">
        <v>0.50381944444444449</v>
      </c>
      <c r="P648" t="s">
        <v>172</v>
      </c>
    </row>
    <row r="649" spans="1:16" x14ac:dyDescent="0.25">
      <c r="A649" t="s">
        <v>153</v>
      </c>
      <c r="B649">
        <v>-34010</v>
      </c>
      <c r="C649">
        <v>7</v>
      </c>
      <c r="D649">
        <v>24210</v>
      </c>
      <c r="E649">
        <v>46.92</v>
      </c>
      <c r="F649">
        <v>31.96</v>
      </c>
      <c r="G649">
        <v>33.4</v>
      </c>
      <c r="H649">
        <v>19.91</v>
      </c>
      <c r="I649">
        <v>11.98</v>
      </c>
      <c r="J649">
        <v>7.84</v>
      </c>
      <c r="K649">
        <v>5.63</v>
      </c>
      <c r="L649">
        <v>4.5</v>
      </c>
      <c r="M649">
        <v>78</v>
      </c>
      <c r="N649">
        <v>79</v>
      </c>
      <c r="O649" s="18">
        <v>0.50393518518518521</v>
      </c>
      <c r="P649" t="s">
        <v>172</v>
      </c>
    </row>
    <row r="650" spans="1:16" x14ac:dyDescent="0.25">
      <c r="A650" t="s">
        <v>153</v>
      </c>
      <c r="B650">
        <v>-34010</v>
      </c>
      <c r="C650">
        <v>8</v>
      </c>
      <c r="D650">
        <v>24522</v>
      </c>
      <c r="E650">
        <v>46.15</v>
      </c>
      <c r="F650">
        <v>31.66</v>
      </c>
      <c r="G650">
        <v>33</v>
      </c>
      <c r="H650">
        <v>19.88</v>
      </c>
      <c r="I650">
        <v>12.05</v>
      </c>
      <c r="J650">
        <v>7.92</v>
      </c>
      <c r="K650">
        <v>5.69</v>
      </c>
      <c r="L650">
        <v>4.55</v>
      </c>
      <c r="M650">
        <v>78</v>
      </c>
      <c r="N650">
        <v>79</v>
      </c>
      <c r="O650" s="18">
        <v>0.50406249999999997</v>
      </c>
      <c r="P650" t="s">
        <v>172</v>
      </c>
    </row>
    <row r="651" spans="1:16" x14ac:dyDescent="0.25">
      <c r="A651" t="s">
        <v>153</v>
      </c>
      <c r="B651">
        <v>-34010</v>
      </c>
      <c r="C651">
        <v>9</v>
      </c>
      <c r="D651">
        <v>24260</v>
      </c>
      <c r="E651">
        <v>45.27</v>
      </c>
      <c r="F651">
        <v>31.09</v>
      </c>
      <c r="G651">
        <v>32.58</v>
      </c>
      <c r="H651">
        <v>19.71</v>
      </c>
      <c r="I651">
        <v>11.99</v>
      </c>
      <c r="J651">
        <v>7.9</v>
      </c>
      <c r="K651">
        <v>5.7</v>
      </c>
      <c r="L651">
        <v>4.55</v>
      </c>
      <c r="M651">
        <v>78</v>
      </c>
      <c r="N651">
        <v>79</v>
      </c>
      <c r="O651" s="18">
        <v>0.50418981481481484</v>
      </c>
      <c r="P651" t="s">
        <v>172</v>
      </c>
    </row>
    <row r="652" spans="1:16" x14ac:dyDescent="0.25">
      <c r="A652" t="s">
        <v>153</v>
      </c>
      <c r="B652">
        <v>-34010</v>
      </c>
      <c r="C652">
        <v>10</v>
      </c>
      <c r="D652">
        <v>34835</v>
      </c>
      <c r="E652">
        <v>68.319999999999993</v>
      </c>
      <c r="F652">
        <v>47.94</v>
      </c>
      <c r="G652">
        <v>49.87</v>
      </c>
      <c r="H652">
        <v>30.56</v>
      </c>
      <c r="I652">
        <v>18.48</v>
      </c>
      <c r="J652">
        <v>11.9</v>
      </c>
      <c r="K652">
        <v>8.35</v>
      </c>
      <c r="L652">
        <v>6.56</v>
      </c>
      <c r="M652">
        <v>78</v>
      </c>
      <c r="N652">
        <v>79</v>
      </c>
      <c r="O652" s="18">
        <v>0.50434027777777779</v>
      </c>
      <c r="P652" t="s">
        <v>172</v>
      </c>
    </row>
    <row r="653" spans="1:16" x14ac:dyDescent="0.25">
      <c r="A653" t="s">
        <v>153</v>
      </c>
      <c r="B653">
        <v>-34010</v>
      </c>
      <c r="C653">
        <v>11</v>
      </c>
      <c r="D653">
        <v>34502</v>
      </c>
      <c r="E653">
        <v>67.22</v>
      </c>
      <c r="F653">
        <v>47.52</v>
      </c>
      <c r="G653">
        <v>49.24</v>
      </c>
      <c r="H653">
        <v>30.39</v>
      </c>
      <c r="I653">
        <v>18.559999999999999</v>
      </c>
      <c r="J653">
        <v>12.07</v>
      </c>
      <c r="K653">
        <v>8.48</v>
      </c>
      <c r="L653">
        <v>6.67</v>
      </c>
      <c r="M653">
        <v>78</v>
      </c>
      <c r="N653">
        <v>79</v>
      </c>
      <c r="O653" s="18">
        <v>0.50450231481481478</v>
      </c>
      <c r="P653" t="s">
        <v>172</v>
      </c>
    </row>
    <row r="654" spans="1:16" x14ac:dyDescent="0.25">
      <c r="A654" t="s">
        <v>153</v>
      </c>
      <c r="B654">
        <v>-34010</v>
      </c>
      <c r="C654">
        <v>12</v>
      </c>
      <c r="D654">
        <v>34663</v>
      </c>
      <c r="E654">
        <v>66.36</v>
      </c>
      <c r="F654">
        <v>47.11</v>
      </c>
      <c r="G654">
        <v>48.72</v>
      </c>
      <c r="H654">
        <v>30.23</v>
      </c>
      <c r="I654">
        <v>18.57</v>
      </c>
      <c r="J654">
        <v>12.09</v>
      </c>
      <c r="K654">
        <v>8.51</v>
      </c>
      <c r="L654">
        <v>6.68</v>
      </c>
      <c r="M654">
        <v>78</v>
      </c>
      <c r="N654">
        <v>79</v>
      </c>
      <c r="O654" s="18">
        <v>0.50466435185185188</v>
      </c>
      <c r="P654" t="s">
        <v>172</v>
      </c>
    </row>
    <row r="655" spans="1:16" x14ac:dyDescent="0.25">
      <c r="A655" t="s">
        <v>153</v>
      </c>
      <c r="B655">
        <v>-34010</v>
      </c>
      <c r="C655">
        <v>13</v>
      </c>
      <c r="D655">
        <v>34712</v>
      </c>
      <c r="E655">
        <v>65.78</v>
      </c>
      <c r="F655">
        <v>46.76</v>
      </c>
      <c r="G655">
        <v>48.33</v>
      </c>
      <c r="H655">
        <v>30.09</v>
      </c>
      <c r="I655">
        <v>18.489999999999998</v>
      </c>
      <c r="J655">
        <v>12.07</v>
      </c>
      <c r="K655">
        <v>8.48</v>
      </c>
      <c r="L655">
        <v>6.68</v>
      </c>
      <c r="M655">
        <v>78</v>
      </c>
      <c r="N655">
        <v>79</v>
      </c>
      <c r="O655" s="18">
        <v>0.50482638888888887</v>
      </c>
      <c r="P655" t="s">
        <v>172</v>
      </c>
    </row>
    <row r="656" spans="1:16" x14ac:dyDescent="0.25">
      <c r="A656" t="s">
        <v>154</v>
      </c>
      <c r="B656" t="s">
        <v>155</v>
      </c>
      <c r="C656" t="s">
        <v>156</v>
      </c>
      <c r="D656">
        <v>-34010</v>
      </c>
      <c r="E656" t="s">
        <v>125</v>
      </c>
      <c r="F656" t="s">
        <v>157</v>
      </c>
      <c r="G656" s="18">
        <v>0.50534722222222228</v>
      </c>
      <c r="H656" t="s">
        <v>194</v>
      </c>
      <c r="I656">
        <v>15</v>
      </c>
    </row>
    <row r="657" spans="1:16" x14ac:dyDescent="0.25">
      <c r="A657" t="s">
        <v>153</v>
      </c>
      <c r="B657">
        <v>-34160</v>
      </c>
      <c r="C657">
        <v>1</v>
      </c>
      <c r="D657">
        <v>32670</v>
      </c>
      <c r="E657">
        <v>114.7</v>
      </c>
      <c r="F657">
        <v>75.11</v>
      </c>
      <c r="G657">
        <v>79.2</v>
      </c>
      <c r="H657">
        <v>46.22</v>
      </c>
      <c r="I657">
        <v>24.07</v>
      </c>
      <c r="J657">
        <v>13.16</v>
      </c>
      <c r="K657">
        <v>8.1199999999999992</v>
      </c>
      <c r="L657">
        <v>6.14</v>
      </c>
      <c r="M657">
        <v>78</v>
      </c>
      <c r="N657">
        <v>79</v>
      </c>
      <c r="O657" s="18">
        <v>0.50609953703703703</v>
      </c>
      <c r="P657" t="s">
        <v>173</v>
      </c>
    </row>
    <row r="658" spans="1:16" x14ac:dyDescent="0.25">
      <c r="A658" t="s">
        <v>153</v>
      </c>
      <c r="B658">
        <v>-34160</v>
      </c>
      <c r="C658">
        <v>2</v>
      </c>
      <c r="D658">
        <v>12668</v>
      </c>
      <c r="E658">
        <v>25.91</v>
      </c>
      <c r="F658">
        <v>16.46</v>
      </c>
      <c r="G658">
        <v>17.100000000000001</v>
      </c>
      <c r="H658">
        <v>9.84</v>
      </c>
      <c r="I658">
        <v>5.87</v>
      </c>
      <c r="J658">
        <v>3.91</v>
      </c>
      <c r="K658">
        <v>2.89</v>
      </c>
      <c r="L658">
        <v>2.38</v>
      </c>
      <c r="M658">
        <v>78</v>
      </c>
      <c r="N658">
        <v>79</v>
      </c>
      <c r="O658" s="18">
        <v>0.50621527777777775</v>
      </c>
      <c r="P658" t="s">
        <v>173</v>
      </c>
    </row>
    <row r="659" spans="1:16" x14ac:dyDescent="0.25">
      <c r="A659" t="s">
        <v>153</v>
      </c>
      <c r="B659">
        <v>-34160</v>
      </c>
      <c r="C659">
        <v>3</v>
      </c>
      <c r="D659">
        <v>12865</v>
      </c>
      <c r="E659">
        <v>24.08</v>
      </c>
      <c r="F659">
        <v>15.52</v>
      </c>
      <c r="G659">
        <v>16.14</v>
      </c>
      <c r="H659">
        <v>9.49</v>
      </c>
      <c r="I659">
        <v>5.79</v>
      </c>
      <c r="J659">
        <v>3.92</v>
      </c>
      <c r="K659">
        <v>2.9</v>
      </c>
      <c r="L659">
        <v>2.4</v>
      </c>
      <c r="M659">
        <v>78</v>
      </c>
      <c r="N659">
        <v>79</v>
      </c>
      <c r="O659" s="18">
        <v>0.50636574074074081</v>
      </c>
      <c r="P659" t="s">
        <v>173</v>
      </c>
    </row>
    <row r="660" spans="1:16" x14ac:dyDescent="0.25">
      <c r="A660" t="s">
        <v>153</v>
      </c>
      <c r="B660">
        <v>-34160</v>
      </c>
      <c r="C660">
        <v>4</v>
      </c>
      <c r="D660">
        <v>12787</v>
      </c>
      <c r="E660">
        <v>23.27</v>
      </c>
      <c r="F660">
        <v>15.13</v>
      </c>
      <c r="G660">
        <v>15.71</v>
      </c>
      <c r="H660">
        <v>9.33</v>
      </c>
      <c r="I660">
        <v>5.76</v>
      </c>
      <c r="J660">
        <v>3.91</v>
      </c>
      <c r="K660">
        <v>2.9</v>
      </c>
      <c r="L660">
        <v>2.39</v>
      </c>
      <c r="M660">
        <v>78</v>
      </c>
      <c r="N660">
        <v>79</v>
      </c>
      <c r="O660" s="18">
        <v>0.50650462962962961</v>
      </c>
      <c r="P660" t="s">
        <v>173</v>
      </c>
    </row>
    <row r="661" spans="1:16" x14ac:dyDescent="0.25">
      <c r="A661" t="s">
        <v>153</v>
      </c>
      <c r="B661">
        <v>-34160</v>
      </c>
      <c r="C661">
        <v>5</v>
      </c>
      <c r="D661">
        <v>12868</v>
      </c>
      <c r="E661">
        <v>22.91</v>
      </c>
      <c r="F661">
        <v>15.01</v>
      </c>
      <c r="G661">
        <v>15.57</v>
      </c>
      <c r="H661">
        <v>9.3000000000000007</v>
      </c>
      <c r="I661">
        <v>5.75</v>
      </c>
      <c r="J661">
        <v>3.92</v>
      </c>
      <c r="K661">
        <v>2.91</v>
      </c>
      <c r="L661">
        <v>2.39</v>
      </c>
      <c r="M661">
        <v>78</v>
      </c>
      <c r="N661">
        <v>79</v>
      </c>
      <c r="O661" s="18">
        <v>0.50668981481481479</v>
      </c>
      <c r="P661" t="s">
        <v>173</v>
      </c>
    </row>
    <row r="662" spans="1:16" x14ac:dyDescent="0.25">
      <c r="A662" t="s">
        <v>153</v>
      </c>
      <c r="B662">
        <v>-34160</v>
      </c>
      <c r="C662">
        <v>6</v>
      </c>
      <c r="D662">
        <v>24116</v>
      </c>
      <c r="E662">
        <v>49.99</v>
      </c>
      <c r="F662">
        <v>33.4</v>
      </c>
      <c r="G662">
        <v>34.979999999999997</v>
      </c>
      <c r="H662">
        <v>20.92</v>
      </c>
      <c r="I662">
        <v>12.5</v>
      </c>
      <c r="J662">
        <v>8.02</v>
      </c>
      <c r="K662">
        <v>5.7</v>
      </c>
      <c r="L662">
        <v>4.59</v>
      </c>
      <c r="M662">
        <v>78</v>
      </c>
      <c r="N662">
        <v>79</v>
      </c>
      <c r="O662" s="18">
        <v>0.50679398148148147</v>
      </c>
      <c r="P662" t="s">
        <v>173</v>
      </c>
    </row>
    <row r="663" spans="1:16" x14ac:dyDescent="0.25">
      <c r="A663" t="s">
        <v>153</v>
      </c>
      <c r="B663">
        <v>-34160</v>
      </c>
      <c r="C663">
        <v>7</v>
      </c>
      <c r="D663">
        <v>24050</v>
      </c>
      <c r="E663">
        <v>47.97</v>
      </c>
      <c r="F663">
        <v>32.28</v>
      </c>
      <c r="G663">
        <v>33.99</v>
      </c>
      <c r="H663">
        <v>20.53</v>
      </c>
      <c r="I663">
        <v>12.54</v>
      </c>
      <c r="J663">
        <v>8.15</v>
      </c>
      <c r="K663">
        <v>5.83</v>
      </c>
      <c r="L663">
        <v>4.66</v>
      </c>
      <c r="M663">
        <v>78</v>
      </c>
      <c r="N663">
        <v>79</v>
      </c>
      <c r="O663" s="18">
        <v>0.50692129629629623</v>
      </c>
      <c r="P663" t="s">
        <v>173</v>
      </c>
    </row>
    <row r="664" spans="1:16" x14ac:dyDescent="0.25">
      <c r="A664" t="s">
        <v>153</v>
      </c>
      <c r="B664">
        <v>-34160</v>
      </c>
      <c r="C664">
        <v>8</v>
      </c>
      <c r="D664">
        <v>24143</v>
      </c>
      <c r="E664">
        <v>46.91</v>
      </c>
      <c r="F664">
        <v>31.81</v>
      </c>
      <c r="G664">
        <v>33.28</v>
      </c>
      <c r="H664">
        <v>20.27</v>
      </c>
      <c r="I664">
        <v>12.46</v>
      </c>
      <c r="J664">
        <v>8.14</v>
      </c>
      <c r="K664">
        <v>5.82</v>
      </c>
      <c r="L664">
        <v>4.66</v>
      </c>
      <c r="M664">
        <v>78</v>
      </c>
      <c r="N664">
        <v>79</v>
      </c>
      <c r="O664" s="18">
        <v>0.50703703703703706</v>
      </c>
      <c r="P664" t="s">
        <v>173</v>
      </c>
    </row>
    <row r="665" spans="1:16" x14ac:dyDescent="0.25">
      <c r="A665" t="s">
        <v>153</v>
      </c>
      <c r="B665">
        <v>-34160</v>
      </c>
      <c r="C665">
        <v>9</v>
      </c>
      <c r="D665">
        <v>24333</v>
      </c>
      <c r="E665">
        <v>46.25</v>
      </c>
      <c r="F665">
        <v>31.45</v>
      </c>
      <c r="G665">
        <v>33.01</v>
      </c>
      <c r="H665">
        <v>20.23</v>
      </c>
      <c r="I665">
        <v>12.5</v>
      </c>
      <c r="J665">
        <v>8.19</v>
      </c>
      <c r="K665">
        <v>5.86</v>
      </c>
      <c r="L665">
        <v>4.7</v>
      </c>
      <c r="M665">
        <v>78</v>
      </c>
      <c r="N665">
        <v>79</v>
      </c>
      <c r="O665" s="18">
        <v>0.50716435185185182</v>
      </c>
      <c r="P665" t="s">
        <v>173</v>
      </c>
    </row>
    <row r="666" spans="1:16" x14ac:dyDescent="0.25">
      <c r="A666" t="s">
        <v>153</v>
      </c>
      <c r="B666">
        <v>-34160</v>
      </c>
      <c r="C666">
        <v>10</v>
      </c>
      <c r="D666">
        <v>34774</v>
      </c>
      <c r="E666">
        <v>69.23</v>
      </c>
      <c r="F666">
        <v>48.07</v>
      </c>
      <c r="G666">
        <v>50.39</v>
      </c>
      <c r="H666">
        <v>31.21</v>
      </c>
      <c r="I666">
        <v>19.149999999999999</v>
      </c>
      <c r="J666">
        <v>12.26</v>
      </c>
      <c r="K666">
        <v>8.59</v>
      </c>
      <c r="L666">
        <v>6.77</v>
      </c>
      <c r="M666">
        <v>78</v>
      </c>
      <c r="N666">
        <v>79</v>
      </c>
      <c r="O666" s="18">
        <v>0.50730324074074074</v>
      </c>
      <c r="P666" t="s">
        <v>173</v>
      </c>
    </row>
    <row r="667" spans="1:16" x14ac:dyDescent="0.25">
      <c r="A667" t="s">
        <v>153</v>
      </c>
      <c r="B667">
        <v>-34160</v>
      </c>
      <c r="C667">
        <v>11</v>
      </c>
      <c r="D667">
        <v>34789</v>
      </c>
      <c r="E667">
        <v>68.150000000000006</v>
      </c>
      <c r="F667">
        <v>47.63</v>
      </c>
      <c r="G667">
        <v>49.75</v>
      </c>
      <c r="H667">
        <v>31.04</v>
      </c>
      <c r="I667">
        <v>19.149999999999999</v>
      </c>
      <c r="J667">
        <v>12.34</v>
      </c>
      <c r="K667">
        <v>8.67</v>
      </c>
      <c r="L667">
        <v>6.85</v>
      </c>
      <c r="M667">
        <v>78</v>
      </c>
      <c r="N667">
        <v>79</v>
      </c>
      <c r="O667" s="18">
        <v>0.50746527777777783</v>
      </c>
      <c r="P667" t="s">
        <v>173</v>
      </c>
    </row>
    <row r="668" spans="1:16" x14ac:dyDescent="0.25">
      <c r="A668" t="s">
        <v>153</v>
      </c>
      <c r="B668">
        <v>-34160</v>
      </c>
      <c r="C668">
        <v>12</v>
      </c>
      <c r="D668">
        <v>34731</v>
      </c>
      <c r="E668">
        <v>67.33</v>
      </c>
      <c r="F668">
        <v>47.23</v>
      </c>
      <c r="G668">
        <v>49.31</v>
      </c>
      <c r="H668">
        <v>30.9</v>
      </c>
      <c r="I668">
        <v>19.18</v>
      </c>
      <c r="J668">
        <v>12.41</v>
      </c>
      <c r="K668">
        <v>8.7200000000000006</v>
      </c>
      <c r="L668">
        <v>6.88</v>
      </c>
      <c r="M668">
        <v>78</v>
      </c>
      <c r="N668">
        <v>79</v>
      </c>
      <c r="O668" s="18">
        <v>0.50763888888888886</v>
      </c>
      <c r="P668" t="s">
        <v>173</v>
      </c>
    </row>
    <row r="669" spans="1:16" x14ac:dyDescent="0.25">
      <c r="A669" t="s">
        <v>153</v>
      </c>
      <c r="B669">
        <v>-34160</v>
      </c>
      <c r="C669">
        <v>13</v>
      </c>
      <c r="D669">
        <v>34710</v>
      </c>
      <c r="E669">
        <v>66.709999999999994</v>
      </c>
      <c r="F669">
        <v>46.92</v>
      </c>
      <c r="G669">
        <v>48.97</v>
      </c>
      <c r="H669">
        <v>30.79</v>
      </c>
      <c r="I669">
        <v>19.16</v>
      </c>
      <c r="J669">
        <v>12.41</v>
      </c>
      <c r="K669">
        <v>8.7200000000000006</v>
      </c>
      <c r="L669">
        <v>6.87</v>
      </c>
      <c r="M669">
        <v>78</v>
      </c>
      <c r="N669">
        <v>79</v>
      </c>
      <c r="O669" s="18">
        <v>0.50780092592592596</v>
      </c>
      <c r="P669" t="s">
        <v>173</v>
      </c>
    </row>
    <row r="670" spans="1:16" x14ac:dyDescent="0.25">
      <c r="A670" t="s">
        <v>154</v>
      </c>
      <c r="B670" t="s">
        <v>155</v>
      </c>
      <c r="C670" t="s">
        <v>156</v>
      </c>
      <c r="D670">
        <v>-34160</v>
      </c>
      <c r="E670" t="s">
        <v>125</v>
      </c>
      <c r="F670" t="s">
        <v>157</v>
      </c>
      <c r="G670" s="18">
        <v>0.50814814814814813</v>
      </c>
      <c r="H670" t="s">
        <v>194</v>
      </c>
      <c r="I670">
        <v>15</v>
      </c>
    </row>
    <row r="671" spans="1:16" x14ac:dyDescent="0.25">
      <c r="A671" t="s">
        <v>153</v>
      </c>
      <c r="B671">
        <v>-34613</v>
      </c>
      <c r="C671">
        <v>1</v>
      </c>
      <c r="D671">
        <v>35420</v>
      </c>
      <c r="E671">
        <v>46.58</v>
      </c>
      <c r="F671">
        <v>35.33</v>
      </c>
      <c r="G671">
        <v>36.51</v>
      </c>
      <c r="H671">
        <v>25.47</v>
      </c>
      <c r="I671">
        <v>17.52</v>
      </c>
      <c r="J671">
        <v>11.96</v>
      </c>
      <c r="K671">
        <v>8.39</v>
      </c>
      <c r="L671">
        <v>6.46</v>
      </c>
      <c r="M671">
        <v>78</v>
      </c>
      <c r="N671">
        <v>79</v>
      </c>
      <c r="O671" s="18">
        <v>0.50884259259259257</v>
      </c>
      <c r="P671" t="s">
        <v>174</v>
      </c>
    </row>
    <row r="672" spans="1:16" x14ac:dyDescent="0.25">
      <c r="A672" t="s">
        <v>153</v>
      </c>
      <c r="B672">
        <v>-34613</v>
      </c>
      <c r="C672">
        <v>2</v>
      </c>
      <c r="D672">
        <v>13128</v>
      </c>
      <c r="E672">
        <v>13.75</v>
      </c>
      <c r="F672">
        <v>10.34</v>
      </c>
      <c r="G672">
        <v>10.59</v>
      </c>
      <c r="H672">
        <v>7.46</v>
      </c>
      <c r="I672">
        <v>5.33</v>
      </c>
      <c r="J672">
        <v>3.83</v>
      </c>
      <c r="K672">
        <v>2.89</v>
      </c>
      <c r="L672">
        <v>2.37</v>
      </c>
      <c r="M672">
        <v>78</v>
      </c>
      <c r="N672">
        <v>79</v>
      </c>
      <c r="O672" s="18">
        <v>0.50901620370370371</v>
      </c>
      <c r="P672" t="s">
        <v>174</v>
      </c>
    </row>
    <row r="673" spans="1:16" x14ac:dyDescent="0.25">
      <c r="A673" t="s">
        <v>153</v>
      </c>
      <c r="B673">
        <v>-34613</v>
      </c>
      <c r="C673">
        <v>3</v>
      </c>
      <c r="D673">
        <v>13144</v>
      </c>
      <c r="E673">
        <v>13.37</v>
      </c>
      <c r="F673">
        <v>10.09</v>
      </c>
      <c r="G673">
        <v>10.32</v>
      </c>
      <c r="H673">
        <v>7.29</v>
      </c>
      <c r="I673">
        <v>5.22</v>
      </c>
      <c r="J673">
        <v>3.79</v>
      </c>
      <c r="K673">
        <v>2.86</v>
      </c>
      <c r="L673">
        <v>2.36</v>
      </c>
      <c r="M673">
        <v>78</v>
      </c>
      <c r="N673">
        <v>79</v>
      </c>
      <c r="O673" s="18">
        <v>0.50914351851851858</v>
      </c>
      <c r="P673" t="s">
        <v>174</v>
      </c>
    </row>
    <row r="674" spans="1:16" x14ac:dyDescent="0.25">
      <c r="A674" t="s">
        <v>153</v>
      </c>
      <c r="B674">
        <v>-34613</v>
      </c>
      <c r="C674">
        <v>4</v>
      </c>
      <c r="D674">
        <v>13067</v>
      </c>
      <c r="E674">
        <v>13.18</v>
      </c>
      <c r="F674">
        <v>9.98</v>
      </c>
      <c r="G674">
        <v>10.18</v>
      </c>
      <c r="H674">
        <v>7.22</v>
      </c>
      <c r="I674">
        <v>5.18</v>
      </c>
      <c r="J674">
        <v>3.76</v>
      </c>
      <c r="K674">
        <v>2.83</v>
      </c>
      <c r="L674">
        <v>2.34</v>
      </c>
      <c r="M674">
        <v>78</v>
      </c>
      <c r="N674">
        <v>79</v>
      </c>
      <c r="O674" s="18">
        <v>0.50928240740740738</v>
      </c>
      <c r="P674" t="s">
        <v>174</v>
      </c>
    </row>
    <row r="675" spans="1:16" x14ac:dyDescent="0.25">
      <c r="A675" t="s">
        <v>153</v>
      </c>
      <c r="B675">
        <v>-34613</v>
      </c>
      <c r="C675">
        <v>5</v>
      </c>
      <c r="D675">
        <v>13208</v>
      </c>
      <c r="E675">
        <v>13.09</v>
      </c>
      <c r="F675">
        <v>9.93</v>
      </c>
      <c r="G675">
        <v>10.130000000000001</v>
      </c>
      <c r="H675">
        <v>7.21</v>
      </c>
      <c r="I675">
        <v>5.17</v>
      </c>
      <c r="J675">
        <v>3.77</v>
      </c>
      <c r="K675">
        <v>2.85</v>
      </c>
      <c r="L675">
        <v>2.34</v>
      </c>
      <c r="M675">
        <v>78</v>
      </c>
      <c r="N675">
        <v>79</v>
      </c>
      <c r="O675" s="18">
        <v>0.50940972222222225</v>
      </c>
      <c r="P675" t="s">
        <v>174</v>
      </c>
    </row>
    <row r="676" spans="1:16" x14ac:dyDescent="0.25">
      <c r="A676" t="s">
        <v>153</v>
      </c>
      <c r="B676">
        <v>-34613</v>
      </c>
      <c r="C676">
        <v>6</v>
      </c>
      <c r="D676">
        <v>24835</v>
      </c>
      <c r="E676">
        <v>26.59</v>
      </c>
      <c r="F676">
        <v>20.239999999999998</v>
      </c>
      <c r="G676">
        <v>20.81</v>
      </c>
      <c r="H676">
        <v>14.73</v>
      </c>
      <c r="I676">
        <v>10.41</v>
      </c>
      <c r="J676">
        <v>7.46</v>
      </c>
      <c r="K676">
        <v>5.55</v>
      </c>
      <c r="L676">
        <v>4.46</v>
      </c>
      <c r="M676">
        <v>78</v>
      </c>
      <c r="N676">
        <v>79</v>
      </c>
      <c r="O676" s="18">
        <v>0.50951388888888893</v>
      </c>
      <c r="P676" t="s">
        <v>174</v>
      </c>
    </row>
    <row r="677" spans="1:16" x14ac:dyDescent="0.25">
      <c r="A677" t="s">
        <v>153</v>
      </c>
      <c r="B677">
        <v>-34613</v>
      </c>
      <c r="C677">
        <v>7</v>
      </c>
      <c r="D677">
        <v>24806</v>
      </c>
      <c r="E677">
        <v>26.17</v>
      </c>
      <c r="F677">
        <v>20.010000000000002</v>
      </c>
      <c r="G677">
        <v>20.52</v>
      </c>
      <c r="H677">
        <v>14.62</v>
      </c>
      <c r="I677">
        <v>10.46</v>
      </c>
      <c r="J677">
        <v>7.5</v>
      </c>
      <c r="K677">
        <v>5.58</v>
      </c>
      <c r="L677">
        <v>4.49</v>
      </c>
      <c r="M677">
        <v>78</v>
      </c>
      <c r="N677">
        <v>79</v>
      </c>
      <c r="O677" s="18">
        <v>0.50962962962962965</v>
      </c>
      <c r="P677" t="s">
        <v>174</v>
      </c>
    </row>
    <row r="678" spans="1:16" x14ac:dyDescent="0.25">
      <c r="A678" t="s">
        <v>153</v>
      </c>
      <c r="B678">
        <v>-34613</v>
      </c>
      <c r="C678">
        <v>8</v>
      </c>
      <c r="D678">
        <v>24922</v>
      </c>
      <c r="E678">
        <v>25.95</v>
      </c>
      <c r="F678">
        <v>19.89</v>
      </c>
      <c r="G678">
        <v>20.41</v>
      </c>
      <c r="H678">
        <v>14.56</v>
      </c>
      <c r="I678">
        <v>10.44</v>
      </c>
      <c r="J678">
        <v>7.52</v>
      </c>
      <c r="K678">
        <v>5.6</v>
      </c>
      <c r="L678">
        <v>4.51</v>
      </c>
      <c r="M678">
        <v>78</v>
      </c>
      <c r="N678">
        <v>79</v>
      </c>
      <c r="O678" s="18">
        <v>0.50974537037037038</v>
      </c>
      <c r="P678" t="s">
        <v>174</v>
      </c>
    </row>
    <row r="679" spans="1:16" x14ac:dyDescent="0.25">
      <c r="A679" t="s">
        <v>153</v>
      </c>
      <c r="B679">
        <v>-34613</v>
      </c>
      <c r="C679">
        <v>9</v>
      </c>
      <c r="D679">
        <v>24932</v>
      </c>
      <c r="E679">
        <v>25.84</v>
      </c>
      <c r="F679">
        <v>19.84</v>
      </c>
      <c r="G679">
        <v>20.34</v>
      </c>
      <c r="H679">
        <v>14.57</v>
      </c>
      <c r="I679">
        <v>10.42</v>
      </c>
      <c r="J679">
        <v>7.52</v>
      </c>
      <c r="K679">
        <v>5.62</v>
      </c>
      <c r="L679">
        <v>4.5199999999999996</v>
      </c>
      <c r="M679">
        <v>78</v>
      </c>
      <c r="N679">
        <v>79</v>
      </c>
      <c r="O679" s="18">
        <v>0.50987268518518525</v>
      </c>
      <c r="P679" t="s">
        <v>174</v>
      </c>
    </row>
    <row r="680" spans="1:16" x14ac:dyDescent="0.25">
      <c r="A680" t="s">
        <v>153</v>
      </c>
      <c r="B680">
        <v>-34613</v>
      </c>
      <c r="C680">
        <v>10</v>
      </c>
      <c r="D680">
        <v>36344</v>
      </c>
      <c r="E680">
        <v>38.47</v>
      </c>
      <c r="F680">
        <v>29.73</v>
      </c>
      <c r="G680">
        <v>30.61</v>
      </c>
      <c r="H680">
        <v>21.98</v>
      </c>
      <c r="I680">
        <v>15.66</v>
      </c>
      <c r="J680">
        <v>11.23</v>
      </c>
      <c r="K680">
        <v>8.26</v>
      </c>
      <c r="L680">
        <v>6.59</v>
      </c>
      <c r="M680">
        <v>78</v>
      </c>
      <c r="N680">
        <v>79</v>
      </c>
      <c r="O680" s="18">
        <v>0.51001157407407405</v>
      </c>
      <c r="P680" t="s">
        <v>174</v>
      </c>
    </row>
    <row r="681" spans="1:16" x14ac:dyDescent="0.25">
      <c r="A681" t="s">
        <v>153</v>
      </c>
      <c r="B681">
        <v>-34613</v>
      </c>
      <c r="C681">
        <v>11</v>
      </c>
      <c r="D681">
        <v>36149</v>
      </c>
      <c r="E681">
        <v>38.08</v>
      </c>
      <c r="F681">
        <v>29.47</v>
      </c>
      <c r="G681">
        <v>30.34</v>
      </c>
      <c r="H681">
        <v>21.8</v>
      </c>
      <c r="I681">
        <v>15.63</v>
      </c>
      <c r="J681">
        <v>11.24</v>
      </c>
      <c r="K681">
        <v>8.2799999999999994</v>
      </c>
      <c r="L681">
        <v>6.61</v>
      </c>
      <c r="M681">
        <v>78</v>
      </c>
      <c r="N681">
        <v>79</v>
      </c>
      <c r="O681" s="18">
        <v>0.51017361111111115</v>
      </c>
      <c r="P681" t="s">
        <v>174</v>
      </c>
    </row>
    <row r="682" spans="1:16" x14ac:dyDescent="0.25">
      <c r="A682" t="s">
        <v>153</v>
      </c>
      <c r="B682">
        <v>-34613</v>
      </c>
      <c r="C682">
        <v>12</v>
      </c>
      <c r="D682">
        <v>36574</v>
      </c>
      <c r="E682">
        <v>37.880000000000003</v>
      </c>
      <c r="F682">
        <v>29.36</v>
      </c>
      <c r="G682">
        <v>30.24</v>
      </c>
      <c r="H682">
        <v>21.8</v>
      </c>
      <c r="I682">
        <v>15.64</v>
      </c>
      <c r="J682">
        <v>11.27</v>
      </c>
      <c r="K682">
        <v>8.31</v>
      </c>
      <c r="L682">
        <v>6.62</v>
      </c>
      <c r="M682">
        <v>78</v>
      </c>
      <c r="N682">
        <v>79</v>
      </c>
      <c r="O682" s="18">
        <v>0.51033564814814814</v>
      </c>
      <c r="P682" t="s">
        <v>174</v>
      </c>
    </row>
    <row r="683" spans="1:16" x14ac:dyDescent="0.25">
      <c r="A683" t="s">
        <v>153</v>
      </c>
      <c r="B683">
        <v>-34613</v>
      </c>
      <c r="C683">
        <v>13</v>
      </c>
      <c r="D683">
        <v>36279</v>
      </c>
      <c r="E683">
        <v>37.72</v>
      </c>
      <c r="F683">
        <v>29.26</v>
      </c>
      <c r="G683">
        <v>30.12</v>
      </c>
      <c r="H683">
        <v>21.71</v>
      </c>
      <c r="I683">
        <v>15.61</v>
      </c>
      <c r="J683">
        <v>11.26</v>
      </c>
      <c r="K683">
        <v>8.31</v>
      </c>
      <c r="L683">
        <v>6.62</v>
      </c>
      <c r="M683">
        <v>78</v>
      </c>
      <c r="N683">
        <v>79</v>
      </c>
      <c r="O683" s="18">
        <v>0.51049768518518512</v>
      </c>
      <c r="P683" t="s">
        <v>174</v>
      </c>
    </row>
    <row r="684" spans="1:16" x14ac:dyDescent="0.25">
      <c r="A684" t="s">
        <v>154</v>
      </c>
      <c r="B684" t="s">
        <v>155</v>
      </c>
      <c r="C684" t="s">
        <v>156</v>
      </c>
      <c r="D684">
        <v>-34613</v>
      </c>
      <c r="E684" t="s">
        <v>125</v>
      </c>
      <c r="F684" t="s">
        <v>157</v>
      </c>
      <c r="G684" s="18">
        <v>0.51081018518518517</v>
      </c>
      <c r="H684" t="s">
        <v>194</v>
      </c>
      <c r="I684">
        <v>15</v>
      </c>
    </row>
    <row r="685" spans="1:16" x14ac:dyDescent="0.25">
      <c r="A685" t="s">
        <v>153</v>
      </c>
      <c r="B685">
        <v>-34764</v>
      </c>
      <c r="C685">
        <v>1</v>
      </c>
      <c r="D685">
        <v>35216</v>
      </c>
      <c r="E685">
        <v>49.47</v>
      </c>
      <c r="F685">
        <v>37.700000000000003</v>
      </c>
      <c r="G685">
        <v>38.31</v>
      </c>
      <c r="H685">
        <v>26.33</v>
      </c>
      <c r="I685">
        <v>17.829999999999998</v>
      </c>
      <c r="J685">
        <v>11.98</v>
      </c>
      <c r="K685">
        <v>8.33</v>
      </c>
      <c r="L685">
        <v>6.31</v>
      </c>
      <c r="M685">
        <v>78</v>
      </c>
      <c r="N685">
        <v>80</v>
      </c>
      <c r="O685" s="18">
        <v>0.5114467592592592</v>
      </c>
      <c r="P685" t="s">
        <v>175</v>
      </c>
    </row>
    <row r="686" spans="1:16" x14ac:dyDescent="0.25">
      <c r="A686" t="s">
        <v>153</v>
      </c>
      <c r="B686">
        <v>-34764</v>
      </c>
      <c r="C686">
        <v>2</v>
      </c>
      <c r="D686">
        <v>12990</v>
      </c>
      <c r="E686">
        <v>14.6</v>
      </c>
      <c r="F686">
        <v>10.94</v>
      </c>
      <c r="G686">
        <v>11.03</v>
      </c>
      <c r="H686">
        <v>7.66</v>
      </c>
      <c r="I686">
        <v>5.4</v>
      </c>
      <c r="J686">
        <v>3.82</v>
      </c>
      <c r="K686">
        <v>2.86</v>
      </c>
      <c r="L686">
        <v>2.31</v>
      </c>
      <c r="M686">
        <v>78</v>
      </c>
      <c r="N686">
        <v>80</v>
      </c>
      <c r="O686" s="18">
        <v>0.51164351851851853</v>
      </c>
      <c r="P686" t="s">
        <v>175</v>
      </c>
    </row>
    <row r="687" spans="1:16" x14ac:dyDescent="0.25">
      <c r="A687" t="s">
        <v>153</v>
      </c>
      <c r="B687">
        <v>-34764</v>
      </c>
      <c r="C687">
        <v>3</v>
      </c>
      <c r="D687">
        <v>13001</v>
      </c>
      <c r="E687">
        <v>14.13</v>
      </c>
      <c r="F687">
        <v>10.6</v>
      </c>
      <c r="G687">
        <v>10.73</v>
      </c>
      <c r="H687">
        <v>7.49</v>
      </c>
      <c r="I687">
        <v>5.3</v>
      </c>
      <c r="J687">
        <v>3.78</v>
      </c>
      <c r="K687">
        <v>2.83</v>
      </c>
      <c r="L687">
        <v>2.2999999999999998</v>
      </c>
      <c r="M687">
        <v>78</v>
      </c>
      <c r="N687">
        <v>80</v>
      </c>
      <c r="O687" s="18">
        <v>0.5117708333333334</v>
      </c>
      <c r="P687" t="s">
        <v>175</v>
      </c>
    </row>
    <row r="688" spans="1:16" x14ac:dyDescent="0.25">
      <c r="A688" t="s">
        <v>153</v>
      </c>
      <c r="B688">
        <v>-34764</v>
      </c>
      <c r="C688">
        <v>4</v>
      </c>
      <c r="D688">
        <v>13042</v>
      </c>
      <c r="E688">
        <v>13.89</v>
      </c>
      <c r="F688">
        <v>10.45</v>
      </c>
      <c r="G688">
        <v>10.57</v>
      </c>
      <c r="H688">
        <v>7.41</v>
      </c>
      <c r="I688">
        <v>5.26</v>
      </c>
      <c r="J688">
        <v>3.76</v>
      </c>
      <c r="K688">
        <v>2.82</v>
      </c>
      <c r="L688">
        <v>2.29</v>
      </c>
      <c r="M688">
        <v>78</v>
      </c>
      <c r="N688">
        <v>80</v>
      </c>
      <c r="O688" s="18">
        <v>0.51188657407407401</v>
      </c>
      <c r="P688" t="s">
        <v>175</v>
      </c>
    </row>
    <row r="689" spans="1:16" x14ac:dyDescent="0.25">
      <c r="A689" t="s">
        <v>153</v>
      </c>
      <c r="B689">
        <v>-34764</v>
      </c>
      <c r="C689">
        <v>5</v>
      </c>
      <c r="D689">
        <v>13108</v>
      </c>
      <c r="E689">
        <v>13.79</v>
      </c>
      <c r="F689">
        <v>10.39</v>
      </c>
      <c r="G689">
        <v>10.52</v>
      </c>
      <c r="H689">
        <v>7.38</v>
      </c>
      <c r="I689">
        <v>5.24</v>
      </c>
      <c r="J689">
        <v>3.76</v>
      </c>
      <c r="K689">
        <v>2.83</v>
      </c>
      <c r="L689">
        <v>2.31</v>
      </c>
      <c r="M689">
        <v>78</v>
      </c>
      <c r="N689">
        <v>80</v>
      </c>
      <c r="O689" s="18">
        <v>0.51201388888888888</v>
      </c>
      <c r="P689" t="s">
        <v>175</v>
      </c>
    </row>
    <row r="690" spans="1:16" x14ac:dyDescent="0.25">
      <c r="A690" t="s">
        <v>153</v>
      </c>
      <c r="B690">
        <v>-34764</v>
      </c>
      <c r="C690">
        <v>6</v>
      </c>
      <c r="D690">
        <v>24764</v>
      </c>
      <c r="E690">
        <v>28.17</v>
      </c>
      <c r="F690">
        <v>21.35</v>
      </c>
      <c r="G690">
        <v>21.72</v>
      </c>
      <c r="H690">
        <v>15.18</v>
      </c>
      <c r="I690">
        <v>10.63</v>
      </c>
      <c r="J690">
        <v>7.51</v>
      </c>
      <c r="K690">
        <v>5.54</v>
      </c>
      <c r="L690">
        <v>4.4000000000000004</v>
      </c>
      <c r="M690">
        <v>78</v>
      </c>
      <c r="N690">
        <v>80</v>
      </c>
      <c r="O690" s="18">
        <v>0.51211805555555556</v>
      </c>
      <c r="P690" t="s">
        <v>175</v>
      </c>
    </row>
    <row r="691" spans="1:16" x14ac:dyDescent="0.25">
      <c r="A691" t="s">
        <v>153</v>
      </c>
      <c r="B691">
        <v>-34764</v>
      </c>
      <c r="C691">
        <v>7</v>
      </c>
      <c r="D691">
        <v>24854</v>
      </c>
      <c r="E691">
        <v>27.75</v>
      </c>
      <c r="F691">
        <v>21.13</v>
      </c>
      <c r="G691">
        <v>21.47</v>
      </c>
      <c r="H691">
        <v>15.07</v>
      </c>
      <c r="I691">
        <v>10.63</v>
      </c>
      <c r="J691">
        <v>7.56</v>
      </c>
      <c r="K691">
        <v>5.62</v>
      </c>
      <c r="L691">
        <v>4.46</v>
      </c>
      <c r="M691">
        <v>78</v>
      </c>
      <c r="N691">
        <v>80</v>
      </c>
      <c r="O691" s="18">
        <v>0.51224537037037032</v>
      </c>
      <c r="P691" t="s">
        <v>175</v>
      </c>
    </row>
    <row r="692" spans="1:16" x14ac:dyDescent="0.25">
      <c r="A692" t="s">
        <v>153</v>
      </c>
      <c r="B692">
        <v>-34764</v>
      </c>
      <c r="C692">
        <v>8</v>
      </c>
      <c r="D692">
        <v>24831</v>
      </c>
      <c r="E692">
        <v>27.48</v>
      </c>
      <c r="F692">
        <v>21.02</v>
      </c>
      <c r="G692">
        <v>21.3</v>
      </c>
      <c r="H692">
        <v>14.99</v>
      </c>
      <c r="I692">
        <v>10.61</v>
      </c>
      <c r="J692">
        <v>7.56</v>
      </c>
      <c r="K692">
        <v>5.62</v>
      </c>
      <c r="L692">
        <v>4.47</v>
      </c>
      <c r="M692">
        <v>78</v>
      </c>
      <c r="N692">
        <v>80</v>
      </c>
      <c r="O692" s="18">
        <v>0.51236111111111116</v>
      </c>
      <c r="P692" t="s">
        <v>175</v>
      </c>
    </row>
    <row r="693" spans="1:16" x14ac:dyDescent="0.25">
      <c r="A693" t="s">
        <v>153</v>
      </c>
      <c r="B693">
        <v>-34764</v>
      </c>
      <c r="C693">
        <v>9</v>
      </c>
      <c r="D693">
        <v>24882</v>
      </c>
      <c r="E693">
        <v>27.3</v>
      </c>
      <c r="F693">
        <v>20.89</v>
      </c>
      <c r="G693">
        <v>21.19</v>
      </c>
      <c r="H693">
        <v>14.94</v>
      </c>
      <c r="I693">
        <v>10.6</v>
      </c>
      <c r="J693">
        <v>7.56</v>
      </c>
      <c r="K693">
        <v>5.6</v>
      </c>
      <c r="L693">
        <v>4.46</v>
      </c>
      <c r="M693">
        <v>78</v>
      </c>
      <c r="N693">
        <v>80</v>
      </c>
      <c r="O693" s="18">
        <v>0.51248842592592592</v>
      </c>
      <c r="P693" t="s">
        <v>175</v>
      </c>
    </row>
    <row r="694" spans="1:16" x14ac:dyDescent="0.25">
      <c r="A694" t="s">
        <v>153</v>
      </c>
      <c r="B694">
        <v>-34764</v>
      </c>
      <c r="C694">
        <v>10</v>
      </c>
      <c r="D694">
        <v>36185</v>
      </c>
      <c r="E694">
        <v>40.6</v>
      </c>
      <c r="F694">
        <v>31.34</v>
      </c>
      <c r="G694">
        <v>31.86</v>
      </c>
      <c r="H694">
        <v>22.52</v>
      </c>
      <c r="I694">
        <v>15.92</v>
      </c>
      <c r="J694">
        <v>11.28</v>
      </c>
      <c r="K694">
        <v>8.27</v>
      </c>
      <c r="L694">
        <v>6.49</v>
      </c>
      <c r="M694">
        <v>78</v>
      </c>
      <c r="N694">
        <v>80</v>
      </c>
      <c r="O694" s="18">
        <v>0.51262731481481483</v>
      </c>
      <c r="P694" t="s">
        <v>175</v>
      </c>
    </row>
    <row r="695" spans="1:16" x14ac:dyDescent="0.25">
      <c r="A695" t="s">
        <v>153</v>
      </c>
      <c r="B695">
        <v>-34764</v>
      </c>
      <c r="C695">
        <v>11</v>
      </c>
      <c r="D695">
        <v>35884</v>
      </c>
      <c r="E695">
        <v>39.880000000000003</v>
      </c>
      <c r="F695">
        <v>30.87</v>
      </c>
      <c r="G695">
        <v>31.31</v>
      </c>
      <c r="H695">
        <v>22.2</v>
      </c>
      <c r="I695">
        <v>15.73</v>
      </c>
      <c r="J695">
        <v>11.19</v>
      </c>
      <c r="K695">
        <v>8.25</v>
      </c>
      <c r="L695">
        <v>6.49</v>
      </c>
      <c r="M695">
        <v>78</v>
      </c>
      <c r="N695">
        <v>80</v>
      </c>
      <c r="O695" s="18">
        <v>0.51278935185185182</v>
      </c>
      <c r="P695" t="s">
        <v>175</v>
      </c>
    </row>
    <row r="696" spans="1:16" x14ac:dyDescent="0.25">
      <c r="A696" t="s">
        <v>153</v>
      </c>
      <c r="B696">
        <v>-34764</v>
      </c>
      <c r="C696">
        <v>12</v>
      </c>
      <c r="D696">
        <v>36010</v>
      </c>
      <c r="E696">
        <v>39.83</v>
      </c>
      <c r="F696">
        <v>30.88</v>
      </c>
      <c r="G696">
        <v>31.37</v>
      </c>
      <c r="H696">
        <v>22.28</v>
      </c>
      <c r="I696">
        <v>15.83</v>
      </c>
      <c r="J696">
        <v>11.3</v>
      </c>
      <c r="K696">
        <v>8.33</v>
      </c>
      <c r="L696">
        <v>6.55</v>
      </c>
      <c r="M696">
        <v>78</v>
      </c>
      <c r="N696">
        <v>80</v>
      </c>
      <c r="O696" s="18">
        <v>0.51295138888888892</v>
      </c>
      <c r="P696" t="s">
        <v>175</v>
      </c>
    </row>
    <row r="697" spans="1:16" x14ac:dyDescent="0.25">
      <c r="A697" t="s">
        <v>153</v>
      </c>
      <c r="B697">
        <v>-34764</v>
      </c>
      <c r="C697">
        <v>13</v>
      </c>
      <c r="D697">
        <v>36269</v>
      </c>
      <c r="E697">
        <v>39.74</v>
      </c>
      <c r="F697">
        <v>30.81</v>
      </c>
      <c r="G697">
        <v>31.32</v>
      </c>
      <c r="H697">
        <v>22.26</v>
      </c>
      <c r="I697">
        <v>15.85</v>
      </c>
      <c r="J697">
        <v>11.31</v>
      </c>
      <c r="K697">
        <v>8.33</v>
      </c>
      <c r="L697">
        <v>6.54</v>
      </c>
      <c r="M697">
        <v>78</v>
      </c>
      <c r="N697">
        <v>80</v>
      </c>
      <c r="O697" s="18">
        <v>0.5131134259259259</v>
      </c>
      <c r="P697" t="s">
        <v>175</v>
      </c>
    </row>
    <row r="698" spans="1:16" x14ac:dyDescent="0.25">
      <c r="A698" t="s">
        <v>154</v>
      </c>
      <c r="B698" t="s">
        <v>155</v>
      </c>
      <c r="C698" t="s">
        <v>156</v>
      </c>
      <c r="D698">
        <v>-34764</v>
      </c>
      <c r="E698" t="s">
        <v>125</v>
      </c>
      <c r="F698" t="s">
        <v>157</v>
      </c>
      <c r="G698" s="18">
        <v>0.51348379629629626</v>
      </c>
      <c r="H698" t="s">
        <v>194</v>
      </c>
      <c r="I698">
        <v>15</v>
      </c>
    </row>
    <row r="699" spans="1:16" x14ac:dyDescent="0.25">
      <c r="A699" t="s">
        <v>153</v>
      </c>
      <c r="B699">
        <v>-35219</v>
      </c>
      <c r="C699">
        <v>1</v>
      </c>
      <c r="D699">
        <v>34866</v>
      </c>
      <c r="E699">
        <v>52.84</v>
      </c>
      <c r="F699">
        <v>39.729999999999997</v>
      </c>
      <c r="G699">
        <v>40.26</v>
      </c>
      <c r="H699">
        <v>27.49</v>
      </c>
      <c r="I699">
        <v>18.22</v>
      </c>
      <c r="J699">
        <v>11.98</v>
      </c>
      <c r="K699">
        <v>8.16</v>
      </c>
      <c r="L699">
        <v>6.28</v>
      </c>
      <c r="M699">
        <v>78</v>
      </c>
      <c r="N699">
        <v>79</v>
      </c>
      <c r="O699" s="18">
        <v>0.51440972222222225</v>
      </c>
      <c r="P699" t="s">
        <v>176</v>
      </c>
    </row>
    <row r="700" spans="1:16" x14ac:dyDescent="0.25">
      <c r="A700" t="s">
        <v>153</v>
      </c>
      <c r="B700">
        <v>-35219</v>
      </c>
      <c r="C700">
        <v>2</v>
      </c>
      <c r="D700">
        <v>12982</v>
      </c>
      <c r="E700">
        <v>15.31</v>
      </c>
      <c r="F700">
        <v>11.28</v>
      </c>
      <c r="G700">
        <v>11.33</v>
      </c>
      <c r="H700">
        <v>7.78</v>
      </c>
      <c r="I700">
        <v>5.36</v>
      </c>
      <c r="J700">
        <v>3.73</v>
      </c>
      <c r="K700">
        <v>2.74</v>
      </c>
      <c r="L700">
        <v>2.23</v>
      </c>
      <c r="M700">
        <v>78</v>
      </c>
      <c r="N700">
        <v>79</v>
      </c>
      <c r="O700" s="18">
        <v>0.51466435185185189</v>
      </c>
      <c r="P700" t="s">
        <v>176</v>
      </c>
    </row>
    <row r="701" spans="1:16" x14ac:dyDescent="0.25">
      <c r="A701" t="s">
        <v>153</v>
      </c>
      <c r="B701">
        <v>-35219</v>
      </c>
      <c r="C701">
        <v>3</v>
      </c>
      <c r="D701">
        <v>13013</v>
      </c>
      <c r="E701">
        <v>14.78</v>
      </c>
      <c r="F701">
        <v>10.97</v>
      </c>
      <c r="G701">
        <v>11.03</v>
      </c>
      <c r="H701">
        <v>7.62</v>
      </c>
      <c r="I701">
        <v>5.24</v>
      </c>
      <c r="J701">
        <v>3.68</v>
      </c>
      <c r="K701">
        <v>2.74</v>
      </c>
      <c r="L701">
        <v>2.2599999999999998</v>
      </c>
      <c r="M701">
        <v>78</v>
      </c>
      <c r="N701">
        <v>79</v>
      </c>
      <c r="O701" s="18">
        <v>0.51481481481481484</v>
      </c>
      <c r="P701" t="s">
        <v>176</v>
      </c>
    </row>
    <row r="702" spans="1:16" x14ac:dyDescent="0.25">
      <c r="A702" t="s">
        <v>153</v>
      </c>
      <c r="B702">
        <v>-35219</v>
      </c>
      <c r="C702">
        <v>4</v>
      </c>
      <c r="D702">
        <v>13088</v>
      </c>
      <c r="E702">
        <v>14.56</v>
      </c>
      <c r="F702">
        <v>10.85</v>
      </c>
      <c r="G702">
        <v>10.91</v>
      </c>
      <c r="H702">
        <v>7.56</v>
      </c>
      <c r="I702">
        <v>5.22</v>
      </c>
      <c r="J702">
        <v>3.67</v>
      </c>
      <c r="K702">
        <v>2.73</v>
      </c>
      <c r="L702">
        <v>2.2400000000000002</v>
      </c>
      <c r="M702">
        <v>78</v>
      </c>
      <c r="N702">
        <v>79</v>
      </c>
      <c r="O702" s="18">
        <v>0.51503472222222224</v>
      </c>
      <c r="P702" t="s">
        <v>176</v>
      </c>
    </row>
    <row r="703" spans="1:16" x14ac:dyDescent="0.25">
      <c r="A703" t="s">
        <v>153</v>
      </c>
      <c r="B703">
        <v>-35219</v>
      </c>
      <c r="C703">
        <v>5</v>
      </c>
      <c r="D703">
        <v>13032</v>
      </c>
      <c r="E703">
        <v>14.42</v>
      </c>
      <c r="F703">
        <v>10.76</v>
      </c>
      <c r="G703">
        <v>10.83</v>
      </c>
      <c r="H703">
        <v>7.51</v>
      </c>
      <c r="I703">
        <v>5.2</v>
      </c>
      <c r="J703">
        <v>3.65</v>
      </c>
      <c r="K703">
        <v>2.73</v>
      </c>
      <c r="L703">
        <v>2.25</v>
      </c>
      <c r="M703">
        <v>78</v>
      </c>
      <c r="N703">
        <v>79</v>
      </c>
      <c r="O703" s="18">
        <v>0.51523148148148146</v>
      </c>
      <c r="P703" t="s">
        <v>176</v>
      </c>
    </row>
    <row r="704" spans="1:16" x14ac:dyDescent="0.25">
      <c r="A704" t="s">
        <v>153</v>
      </c>
      <c r="B704">
        <v>-35219</v>
      </c>
      <c r="C704">
        <v>6</v>
      </c>
      <c r="D704">
        <v>24663</v>
      </c>
      <c r="E704">
        <v>29.86</v>
      </c>
      <c r="F704">
        <v>22.37</v>
      </c>
      <c r="G704">
        <v>22.74</v>
      </c>
      <c r="H704">
        <v>15.62</v>
      </c>
      <c r="I704">
        <v>10.65</v>
      </c>
      <c r="J704">
        <v>7.38</v>
      </c>
      <c r="K704">
        <v>5.33</v>
      </c>
      <c r="L704">
        <v>4.3</v>
      </c>
      <c r="M704">
        <v>78</v>
      </c>
      <c r="N704">
        <v>79</v>
      </c>
      <c r="O704" s="18">
        <v>0.51533564814814814</v>
      </c>
      <c r="P704" t="s">
        <v>176</v>
      </c>
    </row>
    <row r="705" spans="1:16" x14ac:dyDescent="0.25">
      <c r="A705" t="s">
        <v>153</v>
      </c>
      <c r="B705">
        <v>-35219</v>
      </c>
      <c r="C705">
        <v>7</v>
      </c>
      <c r="D705">
        <v>24865</v>
      </c>
      <c r="E705">
        <v>29.3</v>
      </c>
      <c r="F705">
        <v>22.01</v>
      </c>
      <c r="G705">
        <v>22.4</v>
      </c>
      <c r="H705">
        <v>15.51</v>
      </c>
      <c r="I705">
        <v>10.67</v>
      </c>
      <c r="J705">
        <v>7.41</v>
      </c>
      <c r="K705">
        <v>5.38</v>
      </c>
      <c r="L705">
        <v>4.33</v>
      </c>
      <c r="M705">
        <v>78</v>
      </c>
      <c r="N705">
        <v>79</v>
      </c>
      <c r="O705" s="18">
        <v>0.5154629629629629</v>
      </c>
      <c r="P705" t="s">
        <v>176</v>
      </c>
    </row>
    <row r="706" spans="1:16" x14ac:dyDescent="0.25">
      <c r="A706" t="s">
        <v>153</v>
      </c>
      <c r="B706">
        <v>-35219</v>
      </c>
      <c r="C706">
        <v>8</v>
      </c>
      <c r="D706">
        <v>24977</v>
      </c>
      <c r="E706">
        <v>29.03</v>
      </c>
      <c r="F706">
        <v>21.92</v>
      </c>
      <c r="G706">
        <v>22.22</v>
      </c>
      <c r="H706">
        <v>15.41</v>
      </c>
      <c r="I706">
        <v>10.66</v>
      </c>
      <c r="J706">
        <v>7.42</v>
      </c>
      <c r="K706">
        <v>5.41</v>
      </c>
      <c r="L706">
        <v>4.3499999999999996</v>
      </c>
      <c r="M706">
        <v>78</v>
      </c>
      <c r="N706">
        <v>79</v>
      </c>
      <c r="O706" s="18">
        <v>0.51557870370370373</v>
      </c>
      <c r="P706" t="s">
        <v>176</v>
      </c>
    </row>
    <row r="707" spans="1:16" x14ac:dyDescent="0.25">
      <c r="A707" t="s">
        <v>153</v>
      </c>
      <c r="B707">
        <v>-35219</v>
      </c>
      <c r="C707">
        <v>9</v>
      </c>
      <c r="D707">
        <v>24762</v>
      </c>
      <c r="E707">
        <v>28.79</v>
      </c>
      <c r="F707">
        <v>21.79</v>
      </c>
      <c r="G707">
        <v>22.04</v>
      </c>
      <c r="H707">
        <v>15.35</v>
      </c>
      <c r="I707">
        <v>10.62</v>
      </c>
      <c r="J707">
        <v>7.39</v>
      </c>
      <c r="K707">
        <v>5.39</v>
      </c>
      <c r="L707">
        <v>4.3499999999999996</v>
      </c>
      <c r="M707">
        <v>78</v>
      </c>
      <c r="N707">
        <v>79</v>
      </c>
      <c r="O707" s="18">
        <v>0.51569444444444446</v>
      </c>
      <c r="P707" t="s">
        <v>176</v>
      </c>
    </row>
    <row r="708" spans="1:16" x14ac:dyDescent="0.25">
      <c r="A708" t="s">
        <v>153</v>
      </c>
      <c r="B708">
        <v>-35219</v>
      </c>
      <c r="C708">
        <v>10</v>
      </c>
      <c r="D708">
        <v>35711</v>
      </c>
      <c r="E708">
        <v>42.93</v>
      </c>
      <c r="F708">
        <v>32.71</v>
      </c>
      <c r="G708">
        <v>33.299999999999997</v>
      </c>
      <c r="H708">
        <v>23.23</v>
      </c>
      <c r="I708">
        <v>16.02</v>
      </c>
      <c r="J708">
        <v>11.06</v>
      </c>
      <c r="K708">
        <v>7.95</v>
      </c>
      <c r="L708">
        <v>6.32</v>
      </c>
      <c r="M708">
        <v>78</v>
      </c>
      <c r="N708">
        <v>79</v>
      </c>
      <c r="O708" s="18">
        <v>0.5158449074074074</v>
      </c>
      <c r="P708" t="s">
        <v>176</v>
      </c>
    </row>
    <row r="709" spans="1:16" x14ac:dyDescent="0.25">
      <c r="A709" t="s">
        <v>153</v>
      </c>
      <c r="B709">
        <v>-35219</v>
      </c>
      <c r="C709">
        <v>11</v>
      </c>
      <c r="D709">
        <v>35698</v>
      </c>
      <c r="E709">
        <v>42.61</v>
      </c>
      <c r="F709">
        <v>32.58</v>
      </c>
      <c r="G709">
        <v>33.04</v>
      </c>
      <c r="H709">
        <v>23.11</v>
      </c>
      <c r="I709">
        <v>16</v>
      </c>
      <c r="J709">
        <v>11.07</v>
      </c>
      <c r="K709">
        <v>7.99</v>
      </c>
      <c r="L709">
        <v>6.35</v>
      </c>
      <c r="M709">
        <v>78</v>
      </c>
      <c r="N709">
        <v>79</v>
      </c>
      <c r="O709" s="18">
        <v>0.5160069444444445</v>
      </c>
      <c r="P709" t="s">
        <v>176</v>
      </c>
    </row>
    <row r="710" spans="1:16" x14ac:dyDescent="0.25">
      <c r="A710" t="s">
        <v>153</v>
      </c>
      <c r="B710">
        <v>-35219</v>
      </c>
      <c r="C710">
        <v>12</v>
      </c>
      <c r="D710">
        <v>35890</v>
      </c>
      <c r="E710">
        <v>42.43</v>
      </c>
      <c r="F710">
        <v>32.46</v>
      </c>
      <c r="G710">
        <v>32.97</v>
      </c>
      <c r="H710">
        <v>23.11</v>
      </c>
      <c r="I710">
        <v>16.010000000000002</v>
      </c>
      <c r="J710">
        <v>11.07</v>
      </c>
      <c r="K710">
        <v>8.01</v>
      </c>
      <c r="L710">
        <v>6.38</v>
      </c>
      <c r="M710">
        <v>78</v>
      </c>
      <c r="N710">
        <v>79</v>
      </c>
      <c r="O710" s="18">
        <v>0.51616898148148149</v>
      </c>
      <c r="P710" t="s">
        <v>176</v>
      </c>
    </row>
    <row r="711" spans="1:16" x14ac:dyDescent="0.25">
      <c r="A711" t="s">
        <v>153</v>
      </c>
      <c r="B711">
        <v>-35219</v>
      </c>
      <c r="C711">
        <v>13</v>
      </c>
      <c r="D711">
        <v>36135</v>
      </c>
      <c r="E711">
        <v>42.1</v>
      </c>
      <c r="F711">
        <v>32.31</v>
      </c>
      <c r="G711">
        <v>32.729999999999997</v>
      </c>
      <c r="H711">
        <v>22.99</v>
      </c>
      <c r="I711">
        <v>15.93</v>
      </c>
      <c r="J711">
        <v>11.04</v>
      </c>
      <c r="K711">
        <v>7.98</v>
      </c>
      <c r="L711">
        <v>6.36</v>
      </c>
      <c r="M711">
        <v>78</v>
      </c>
      <c r="N711">
        <v>79</v>
      </c>
      <c r="O711" s="18">
        <v>0.51633101851851848</v>
      </c>
      <c r="P711" t="s">
        <v>176</v>
      </c>
    </row>
    <row r="712" spans="1:16" x14ac:dyDescent="0.25">
      <c r="A712" t="s">
        <v>154</v>
      </c>
      <c r="B712" t="s">
        <v>155</v>
      </c>
      <c r="C712" t="s">
        <v>156</v>
      </c>
      <c r="D712">
        <v>-35228</v>
      </c>
      <c r="E712" t="s">
        <v>125</v>
      </c>
      <c r="F712" t="s">
        <v>157</v>
      </c>
      <c r="G712" s="18">
        <v>0.51670138888888884</v>
      </c>
      <c r="H712" t="s">
        <v>194</v>
      </c>
      <c r="I712">
        <v>15</v>
      </c>
    </row>
    <row r="713" spans="1:16" x14ac:dyDescent="0.25">
      <c r="A713" t="s">
        <v>153</v>
      </c>
      <c r="B713">
        <v>-35381</v>
      </c>
      <c r="C713">
        <v>1</v>
      </c>
      <c r="D713">
        <v>34884</v>
      </c>
      <c r="E713">
        <v>53.13</v>
      </c>
      <c r="F713">
        <v>39.4</v>
      </c>
      <c r="G713">
        <v>39.950000000000003</v>
      </c>
      <c r="H713">
        <v>26.97</v>
      </c>
      <c r="I713">
        <v>17.77</v>
      </c>
      <c r="J713">
        <v>11.67</v>
      </c>
      <c r="K713">
        <v>8.0399999999999991</v>
      </c>
      <c r="L713">
        <v>6.16</v>
      </c>
      <c r="M713">
        <v>79</v>
      </c>
      <c r="N713">
        <v>80</v>
      </c>
      <c r="O713" s="18">
        <v>0.51746527777777784</v>
      </c>
      <c r="P713" t="s">
        <v>177</v>
      </c>
    </row>
    <row r="714" spans="1:16" x14ac:dyDescent="0.25">
      <c r="A714" t="s">
        <v>153</v>
      </c>
      <c r="B714">
        <v>-35381</v>
      </c>
      <c r="C714">
        <v>2</v>
      </c>
      <c r="D714">
        <v>13008</v>
      </c>
      <c r="E714">
        <v>15.16</v>
      </c>
      <c r="F714">
        <v>11.04</v>
      </c>
      <c r="G714">
        <v>11.17</v>
      </c>
      <c r="H714">
        <v>7.59</v>
      </c>
      <c r="I714">
        <v>5.25</v>
      </c>
      <c r="J714">
        <v>3.67</v>
      </c>
      <c r="K714">
        <v>2.73</v>
      </c>
      <c r="L714">
        <v>2.23</v>
      </c>
      <c r="M714">
        <v>79</v>
      </c>
      <c r="N714">
        <v>80</v>
      </c>
      <c r="O714" s="18">
        <v>0.51765046296296291</v>
      </c>
      <c r="P714" t="s">
        <v>177</v>
      </c>
    </row>
    <row r="715" spans="1:16" x14ac:dyDescent="0.25">
      <c r="A715" t="s">
        <v>153</v>
      </c>
      <c r="B715">
        <v>-35381</v>
      </c>
      <c r="C715">
        <v>3</v>
      </c>
      <c r="D715">
        <v>13004</v>
      </c>
      <c r="E715">
        <v>14.63</v>
      </c>
      <c r="F715">
        <v>10.72</v>
      </c>
      <c r="G715">
        <v>10.81</v>
      </c>
      <c r="H715">
        <v>7.43</v>
      </c>
      <c r="I715">
        <v>5.0999999999999996</v>
      </c>
      <c r="J715">
        <v>3.62</v>
      </c>
      <c r="K715">
        <v>2.71</v>
      </c>
      <c r="L715">
        <v>2.23</v>
      </c>
      <c r="M715">
        <v>79</v>
      </c>
      <c r="N715">
        <v>80</v>
      </c>
      <c r="O715" s="18">
        <v>0.51777777777777778</v>
      </c>
      <c r="P715" t="s">
        <v>177</v>
      </c>
    </row>
    <row r="716" spans="1:16" x14ac:dyDescent="0.25">
      <c r="A716" t="s">
        <v>153</v>
      </c>
      <c r="B716">
        <v>-35381</v>
      </c>
      <c r="C716">
        <v>4</v>
      </c>
      <c r="D716">
        <v>13016</v>
      </c>
      <c r="E716">
        <v>14.46</v>
      </c>
      <c r="F716">
        <v>10.63</v>
      </c>
      <c r="G716">
        <v>10.74</v>
      </c>
      <c r="H716">
        <v>7.42</v>
      </c>
      <c r="I716">
        <v>5.12</v>
      </c>
      <c r="J716">
        <v>3.64</v>
      </c>
      <c r="K716">
        <v>2.73</v>
      </c>
      <c r="L716">
        <v>2.25</v>
      </c>
      <c r="M716">
        <v>79</v>
      </c>
      <c r="N716">
        <v>80</v>
      </c>
      <c r="O716" s="18">
        <v>0.5178935185185185</v>
      </c>
      <c r="P716" t="s">
        <v>177</v>
      </c>
    </row>
    <row r="717" spans="1:16" x14ac:dyDescent="0.25">
      <c r="A717" t="s">
        <v>153</v>
      </c>
      <c r="B717">
        <v>-35381</v>
      </c>
      <c r="C717">
        <v>5</v>
      </c>
      <c r="D717">
        <v>13072</v>
      </c>
      <c r="E717">
        <v>14.31</v>
      </c>
      <c r="F717">
        <v>10.55</v>
      </c>
      <c r="G717">
        <v>10.65</v>
      </c>
      <c r="H717">
        <v>7.35</v>
      </c>
      <c r="I717">
        <v>5.08</v>
      </c>
      <c r="J717">
        <v>3.63</v>
      </c>
      <c r="K717">
        <v>2.74</v>
      </c>
      <c r="L717">
        <v>2.25</v>
      </c>
      <c r="M717">
        <v>79</v>
      </c>
      <c r="N717">
        <v>80</v>
      </c>
      <c r="O717" s="18">
        <v>0.51802083333333326</v>
      </c>
      <c r="P717" t="s">
        <v>177</v>
      </c>
    </row>
    <row r="718" spans="1:16" x14ac:dyDescent="0.25">
      <c r="A718" t="s">
        <v>153</v>
      </c>
      <c r="B718">
        <v>-35381</v>
      </c>
      <c r="C718">
        <v>6</v>
      </c>
      <c r="D718">
        <v>24578</v>
      </c>
      <c r="E718">
        <v>29.59</v>
      </c>
      <c r="F718">
        <v>21.89</v>
      </c>
      <c r="G718">
        <v>22.27</v>
      </c>
      <c r="H718">
        <v>15.23</v>
      </c>
      <c r="I718">
        <v>10.36</v>
      </c>
      <c r="J718">
        <v>7.21</v>
      </c>
      <c r="K718">
        <v>5.3</v>
      </c>
      <c r="L718">
        <v>4.26</v>
      </c>
      <c r="M718">
        <v>79</v>
      </c>
      <c r="N718">
        <v>80</v>
      </c>
      <c r="O718" s="18">
        <v>0.51812500000000006</v>
      </c>
      <c r="P718" t="s">
        <v>177</v>
      </c>
    </row>
    <row r="719" spans="1:16" x14ac:dyDescent="0.25">
      <c r="A719" t="s">
        <v>153</v>
      </c>
      <c r="B719">
        <v>-35381</v>
      </c>
      <c r="C719">
        <v>7</v>
      </c>
      <c r="D719">
        <v>25000</v>
      </c>
      <c r="E719">
        <v>29.19</v>
      </c>
      <c r="F719">
        <v>21.66</v>
      </c>
      <c r="G719">
        <v>22.05</v>
      </c>
      <c r="H719">
        <v>15.19</v>
      </c>
      <c r="I719">
        <v>10.46</v>
      </c>
      <c r="J719">
        <v>7.29</v>
      </c>
      <c r="K719">
        <v>5.37</v>
      </c>
      <c r="L719">
        <v>4.32</v>
      </c>
      <c r="M719">
        <v>79</v>
      </c>
      <c r="N719">
        <v>80</v>
      </c>
      <c r="O719" s="18">
        <v>0.51824074074074067</v>
      </c>
      <c r="P719" t="s">
        <v>177</v>
      </c>
    </row>
    <row r="720" spans="1:16" x14ac:dyDescent="0.25">
      <c r="A720" t="s">
        <v>153</v>
      </c>
      <c r="B720">
        <v>-35381</v>
      </c>
      <c r="C720">
        <v>8</v>
      </c>
      <c r="D720">
        <v>24840</v>
      </c>
      <c r="E720">
        <v>28.85</v>
      </c>
      <c r="F720">
        <v>21.46</v>
      </c>
      <c r="G720">
        <v>21.88</v>
      </c>
      <c r="H720">
        <v>15.1</v>
      </c>
      <c r="I720">
        <v>10.39</v>
      </c>
      <c r="J720">
        <v>7.28</v>
      </c>
      <c r="K720">
        <v>5.39</v>
      </c>
      <c r="L720">
        <v>4.33</v>
      </c>
      <c r="M720">
        <v>79</v>
      </c>
      <c r="N720">
        <v>80</v>
      </c>
      <c r="O720" s="18">
        <v>0.51836805555555554</v>
      </c>
      <c r="P720" t="s">
        <v>177</v>
      </c>
    </row>
    <row r="721" spans="1:16" x14ac:dyDescent="0.25">
      <c r="A721" t="s">
        <v>153</v>
      </c>
      <c r="B721">
        <v>-35381</v>
      </c>
      <c r="C721">
        <v>9</v>
      </c>
      <c r="D721">
        <v>24825</v>
      </c>
      <c r="E721">
        <v>28.71</v>
      </c>
      <c r="F721">
        <v>21.44</v>
      </c>
      <c r="G721">
        <v>21.79</v>
      </c>
      <c r="H721">
        <v>15.06</v>
      </c>
      <c r="I721">
        <v>10.42</v>
      </c>
      <c r="J721">
        <v>7.29</v>
      </c>
      <c r="K721">
        <v>5.38</v>
      </c>
      <c r="L721">
        <v>4.33</v>
      </c>
      <c r="M721">
        <v>79</v>
      </c>
      <c r="N721">
        <v>80</v>
      </c>
      <c r="O721" s="18">
        <v>0.51848379629629626</v>
      </c>
      <c r="P721" t="s">
        <v>177</v>
      </c>
    </row>
    <row r="722" spans="1:16" x14ac:dyDescent="0.25">
      <c r="A722" t="s">
        <v>153</v>
      </c>
      <c r="B722">
        <v>-35381</v>
      </c>
      <c r="C722">
        <v>10</v>
      </c>
      <c r="D722">
        <v>36283</v>
      </c>
      <c r="E722">
        <v>43.03</v>
      </c>
      <c r="F722">
        <v>32.42</v>
      </c>
      <c r="G722">
        <v>32.97</v>
      </c>
      <c r="H722">
        <v>22.85</v>
      </c>
      <c r="I722">
        <v>15.73</v>
      </c>
      <c r="J722">
        <v>10.86</v>
      </c>
      <c r="K722">
        <v>7.88</v>
      </c>
      <c r="L722">
        <v>6.24</v>
      </c>
      <c r="M722">
        <v>79</v>
      </c>
      <c r="N722">
        <v>80</v>
      </c>
      <c r="O722" s="18">
        <v>0.51863425925925932</v>
      </c>
      <c r="P722" t="s">
        <v>177</v>
      </c>
    </row>
    <row r="723" spans="1:16" x14ac:dyDescent="0.25">
      <c r="A723" t="s">
        <v>153</v>
      </c>
      <c r="B723">
        <v>-35381</v>
      </c>
      <c r="C723">
        <v>11</v>
      </c>
      <c r="D723">
        <v>35893</v>
      </c>
      <c r="E723">
        <v>42.44</v>
      </c>
      <c r="F723">
        <v>32.020000000000003</v>
      </c>
      <c r="G723">
        <v>32.549999999999997</v>
      </c>
      <c r="H723">
        <v>22.61</v>
      </c>
      <c r="I723">
        <v>15.6</v>
      </c>
      <c r="J723">
        <v>10.83</v>
      </c>
      <c r="K723">
        <v>7.91</v>
      </c>
      <c r="L723">
        <v>6.27</v>
      </c>
      <c r="M723">
        <v>79</v>
      </c>
      <c r="N723">
        <v>80</v>
      </c>
      <c r="O723" s="18">
        <v>0.51879629629629631</v>
      </c>
      <c r="P723" t="s">
        <v>177</v>
      </c>
    </row>
    <row r="724" spans="1:16" x14ac:dyDescent="0.25">
      <c r="A724" t="s">
        <v>153</v>
      </c>
      <c r="B724">
        <v>-35381</v>
      </c>
      <c r="C724">
        <v>12</v>
      </c>
      <c r="D724">
        <v>35761</v>
      </c>
      <c r="E724">
        <v>42.16</v>
      </c>
      <c r="F724">
        <v>31.85</v>
      </c>
      <c r="G724">
        <v>32.44</v>
      </c>
      <c r="H724">
        <v>22.58</v>
      </c>
      <c r="I724">
        <v>15.59</v>
      </c>
      <c r="J724">
        <v>10.87</v>
      </c>
      <c r="K724">
        <v>7.93</v>
      </c>
      <c r="L724">
        <v>6.31</v>
      </c>
      <c r="M724">
        <v>79</v>
      </c>
      <c r="N724">
        <v>80</v>
      </c>
      <c r="O724" s="18">
        <v>0.51894675925925926</v>
      </c>
      <c r="P724" t="s">
        <v>177</v>
      </c>
    </row>
    <row r="725" spans="1:16" x14ac:dyDescent="0.25">
      <c r="A725" t="s">
        <v>153</v>
      </c>
      <c r="B725">
        <v>-35381</v>
      </c>
      <c r="C725">
        <v>13</v>
      </c>
      <c r="D725">
        <v>36080</v>
      </c>
      <c r="E725">
        <v>42.07</v>
      </c>
      <c r="F725">
        <v>31.8</v>
      </c>
      <c r="G725">
        <v>32.39</v>
      </c>
      <c r="H725">
        <v>22.57</v>
      </c>
      <c r="I725">
        <v>15.58</v>
      </c>
      <c r="J725">
        <v>10.87</v>
      </c>
      <c r="K725">
        <v>7.94</v>
      </c>
      <c r="L725">
        <v>6.29</v>
      </c>
      <c r="M725">
        <v>79</v>
      </c>
      <c r="N725">
        <v>80</v>
      </c>
      <c r="O725" s="18">
        <v>0.51910879629629625</v>
      </c>
      <c r="P725" t="s">
        <v>177</v>
      </c>
    </row>
    <row r="726" spans="1:16" x14ac:dyDescent="0.25">
      <c r="A726" t="s">
        <v>154</v>
      </c>
      <c r="B726" t="s">
        <v>155</v>
      </c>
      <c r="C726" t="s">
        <v>156</v>
      </c>
      <c r="D726">
        <v>-35381</v>
      </c>
      <c r="E726" t="s">
        <v>125</v>
      </c>
      <c r="F726" t="s">
        <v>157</v>
      </c>
      <c r="G726" s="18">
        <v>0.51944444444444449</v>
      </c>
      <c r="H726" t="s">
        <v>194</v>
      </c>
      <c r="I726">
        <v>15</v>
      </c>
    </row>
    <row r="727" spans="1:16" x14ac:dyDescent="0.25">
      <c r="A727" t="s">
        <v>153</v>
      </c>
      <c r="B727">
        <v>-41187</v>
      </c>
      <c r="C727">
        <v>1</v>
      </c>
      <c r="D727">
        <v>23683</v>
      </c>
      <c r="E727">
        <v>62.85</v>
      </c>
      <c r="F727">
        <v>38.54</v>
      </c>
      <c r="G727">
        <v>38.71</v>
      </c>
      <c r="H727">
        <v>19.53</v>
      </c>
      <c r="I727">
        <v>11.03</v>
      </c>
      <c r="J727">
        <v>7.56</v>
      </c>
      <c r="K727">
        <v>5.75</v>
      </c>
      <c r="L727">
        <v>4.71</v>
      </c>
      <c r="M727">
        <v>79</v>
      </c>
      <c r="N727">
        <v>80</v>
      </c>
      <c r="O727" s="18">
        <v>0.52157407407407408</v>
      </c>
      <c r="P727" t="s">
        <v>196</v>
      </c>
    </row>
    <row r="728" spans="1:16" x14ac:dyDescent="0.25">
      <c r="A728" t="s">
        <v>153</v>
      </c>
      <c r="B728">
        <v>-41187</v>
      </c>
      <c r="C728">
        <v>2</v>
      </c>
      <c r="D728">
        <v>6678</v>
      </c>
      <c r="E728">
        <v>10.98</v>
      </c>
      <c r="F728">
        <v>6.77</v>
      </c>
      <c r="G728">
        <v>6.76</v>
      </c>
      <c r="H728">
        <v>3.73</v>
      </c>
      <c r="I728">
        <v>2.44</v>
      </c>
      <c r="J728">
        <v>1.84</v>
      </c>
      <c r="K728">
        <v>1.43</v>
      </c>
      <c r="L728">
        <v>1.21</v>
      </c>
      <c r="M728">
        <v>79</v>
      </c>
      <c r="N728">
        <v>80</v>
      </c>
      <c r="O728" s="18">
        <v>0.52178240740740744</v>
      </c>
      <c r="P728" t="s">
        <v>196</v>
      </c>
    </row>
    <row r="729" spans="1:16" x14ac:dyDescent="0.25">
      <c r="A729" t="s">
        <v>153</v>
      </c>
      <c r="B729">
        <v>-41187</v>
      </c>
      <c r="C729">
        <v>3</v>
      </c>
      <c r="D729">
        <v>6763</v>
      </c>
      <c r="E729">
        <v>10.77</v>
      </c>
      <c r="F729">
        <v>6.76</v>
      </c>
      <c r="G729">
        <v>6.76</v>
      </c>
      <c r="H729">
        <v>3.76</v>
      </c>
      <c r="I729">
        <v>2.4500000000000002</v>
      </c>
      <c r="J729">
        <v>1.86</v>
      </c>
      <c r="K729">
        <v>1.46</v>
      </c>
      <c r="L729">
        <v>1.21</v>
      </c>
      <c r="M729">
        <v>79</v>
      </c>
      <c r="N729">
        <v>80</v>
      </c>
      <c r="O729" s="18">
        <v>0.52192129629629636</v>
      </c>
      <c r="P729" t="s">
        <v>196</v>
      </c>
    </row>
    <row r="730" spans="1:16" x14ac:dyDescent="0.25">
      <c r="A730" t="s">
        <v>153</v>
      </c>
      <c r="B730">
        <v>-41187</v>
      </c>
      <c r="C730">
        <v>4</v>
      </c>
      <c r="D730">
        <v>6808</v>
      </c>
      <c r="E730">
        <v>10.67</v>
      </c>
      <c r="F730">
        <v>6.73</v>
      </c>
      <c r="G730">
        <v>6.76</v>
      </c>
      <c r="H730">
        <v>3.74</v>
      </c>
      <c r="I730">
        <v>2.4500000000000002</v>
      </c>
      <c r="J730">
        <v>1.85</v>
      </c>
      <c r="K730">
        <v>1.46</v>
      </c>
      <c r="L730">
        <v>1.22</v>
      </c>
      <c r="M730">
        <v>79</v>
      </c>
      <c r="N730">
        <v>80</v>
      </c>
      <c r="O730" s="18">
        <v>0.52203703703703697</v>
      </c>
      <c r="P730" t="s">
        <v>196</v>
      </c>
    </row>
    <row r="731" spans="1:16" x14ac:dyDescent="0.25">
      <c r="A731" t="s">
        <v>153</v>
      </c>
      <c r="B731">
        <v>-41187</v>
      </c>
      <c r="C731">
        <v>5</v>
      </c>
      <c r="D731">
        <v>6832</v>
      </c>
      <c r="E731">
        <v>10.62</v>
      </c>
      <c r="F731">
        <v>6.72</v>
      </c>
      <c r="G731">
        <v>6.74</v>
      </c>
      <c r="H731">
        <v>3.73</v>
      </c>
      <c r="I731">
        <v>2.44</v>
      </c>
      <c r="J731">
        <v>1.85</v>
      </c>
      <c r="K731">
        <v>1.46</v>
      </c>
      <c r="L731">
        <v>1.21</v>
      </c>
      <c r="M731">
        <v>79</v>
      </c>
      <c r="N731">
        <v>80</v>
      </c>
      <c r="O731" s="18">
        <v>0.52216435185185184</v>
      </c>
      <c r="P731" t="s">
        <v>196</v>
      </c>
    </row>
    <row r="732" spans="1:16" x14ac:dyDescent="0.25">
      <c r="A732" t="s">
        <v>153</v>
      </c>
      <c r="B732">
        <v>-41187</v>
      </c>
      <c r="C732">
        <v>6</v>
      </c>
      <c r="D732">
        <v>12944</v>
      </c>
      <c r="E732">
        <v>23.43</v>
      </c>
      <c r="F732">
        <v>14.88</v>
      </c>
      <c r="G732">
        <v>15</v>
      </c>
      <c r="H732">
        <v>8.16</v>
      </c>
      <c r="I732">
        <v>5.09</v>
      </c>
      <c r="J732">
        <v>3.75</v>
      </c>
      <c r="K732">
        <v>2.89</v>
      </c>
      <c r="L732">
        <v>2.41</v>
      </c>
      <c r="M732">
        <v>79</v>
      </c>
      <c r="N732">
        <v>80</v>
      </c>
      <c r="O732" s="18">
        <v>0.52229166666666671</v>
      </c>
      <c r="P732" t="s">
        <v>196</v>
      </c>
    </row>
    <row r="733" spans="1:16" x14ac:dyDescent="0.25">
      <c r="A733" t="s">
        <v>153</v>
      </c>
      <c r="B733">
        <v>-41187</v>
      </c>
      <c r="C733">
        <v>7</v>
      </c>
      <c r="D733">
        <v>12967</v>
      </c>
      <c r="E733">
        <v>23.08</v>
      </c>
      <c r="F733">
        <v>14.78</v>
      </c>
      <c r="G733">
        <v>14.92</v>
      </c>
      <c r="H733">
        <v>8.18</v>
      </c>
      <c r="I733">
        <v>5.09</v>
      </c>
      <c r="J733">
        <v>3.76</v>
      </c>
      <c r="K733">
        <v>2.92</v>
      </c>
      <c r="L733">
        <v>2.42</v>
      </c>
      <c r="M733">
        <v>79</v>
      </c>
      <c r="N733">
        <v>80</v>
      </c>
      <c r="O733" s="18">
        <v>0.52241898148148147</v>
      </c>
      <c r="P733" t="s">
        <v>196</v>
      </c>
    </row>
    <row r="734" spans="1:16" x14ac:dyDescent="0.25">
      <c r="A734" t="s">
        <v>153</v>
      </c>
      <c r="B734">
        <v>-41187</v>
      </c>
      <c r="C734">
        <v>8</v>
      </c>
      <c r="D734">
        <v>13023</v>
      </c>
      <c r="E734">
        <v>22.91</v>
      </c>
      <c r="F734">
        <v>14.73</v>
      </c>
      <c r="G734">
        <v>14.87</v>
      </c>
      <c r="H734">
        <v>8.15</v>
      </c>
      <c r="I734">
        <v>5.08</v>
      </c>
      <c r="J734">
        <v>3.74</v>
      </c>
      <c r="K734">
        <v>2.9</v>
      </c>
      <c r="L734">
        <v>2.42</v>
      </c>
      <c r="M734">
        <v>79</v>
      </c>
      <c r="N734">
        <v>80</v>
      </c>
      <c r="O734" s="18">
        <v>0.52254629629629623</v>
      </c>
      <c r="P734" t="s">
        <v>196</v>
      </c>
    </row>
    <row r="735" spans="1:16" x14ac:dyDescent="0.25">
      <c r="A735" t="s">
        <v>153</v>
      </c>
      <c r="B735">
        <v>-41187</v>
      </c>
      <c r="C735">
        <v>9</v>
      </c>
      <c r="D735">
        <v>12940</v>
      </c>
      <c r="E735">
        <v>22.82</v>
      </c>
      <c r="F735">
        <v>14.73</v>
      </c>
      <c r="G735">
        <v>14.83</v>
      </c>
      <c r="H735">
        <v>8.14</v>
      </c>
      <c r="I735">
        <v>5.09</v>
      </c>
      <c r="J735">
        <v>3.75</v>
      </c>
      <c r="K735">
        <v>2.92</v>
      </c>
      <c r="L735">
        <v>2.44</v>
      </c>
      <c r="M735">
        <v>79</v>
      </c>
      <c r="N735">
        <v>80</v>
      </c>
      <c r="O735" s="18">
        <v>0.52266203703703706</v>
      </c>
      <c r="P735" t="s">
        <v>196</v>
      </c>
    </row>
    <row r="736" spans="1:16" x14ac:dyDescent="0.25">
      <c r="A736" t="s">
        <v>153</v>
      </c>
      <c r="B736">
        <v>-41187</v>
      </c>
      <c r="C736">
        <v>10</v>
      </c>
      <c r="D736">
        <v>24301</v>
      </c>
      <c r="E736">
        <v>46.66</v>
      </c>
      <c r="F736">
        <v>30.62</v>
      </c>
      <c r="G736">
        <v>30.95</v>
      </c>
      <c r="H736">
        <v>17.149999999999999</v>
      </c>
      <c r="I736">
        <v>10.46</v>
      </c>
      <c r="J736">
        <v>7.48</v>
      </c>
      <c r="K736">
        <v>5.76</v>
      </c>
      <c r="L736">
        <v>4.74</v>
      </c>
      <c r="M736">
        <v>79</v>
      </c>
      <c r="N736">
        <v>80</v>
      </c>
      <c r="O736" s="18">
        <v>0.52276620370370364</v>
      </c>
      <c r="P736" t="s">
        <v>196</v>
      </c>
    </row>
    <row r="737" spans="1:16" x14ac:dyDescent="0.25">
      <c r="A737" t="s">
        <v>153</v>
      </c>
      <c r="B737">
        <v>-41187</v>
      </c>
      <c r="C737">
        <v>11</v>
      </c>
      <c r="D737">
        <v>24394</v>
      </c>
      <c r="E737">
        <v>45.74</v>
      </c>
      <c r="F737">
        <v>30.27</v>
      </c>
      <c r="G737">
        <v>30.62</v>
      </c>
      <c r="H737">
        <v>17.13</v>
      </c>
      <c r="I737">
        <v>10.5</v>
      </c>
      <c r="J737">
        <v>7.54</v>
      </c>
      <c r="K737">
        <v>5.79</v>
      </c>
      <c r="L737">
        <v>4.75</v>
      </c>
      <c r="M737">
        <v>79</v>
      </c>
      <c r="N737">
        <v>80</v>
      </c>
      <c r="O737" s="18">
        <v>0.52289351851851851</v>
      </c>
      <c r="P737" t="s">
        <v>196</v>
      </c>
    </row>
    <row r="738" spans="1:16" x14ac:dyDescent="0.25">
      <c r="A738" t="s">
        <v>153</v>
      </c>
      <c r="B738">
        <v>-41187</v>
      </c>
      <c r="C738">
        <v>12</v>
      </c>
      <c r="D738">
        <v>24252</v>
      </c>
      <c r="E738">
        <v>45.25</v>
      </c>
      <c r="F738">
        <v>30.09</v>
      </c>
      <c r="G738">
        <v>30.38</v>
      </c>
      <c r="H738">
        <v>17.11</v>
      </c>
      <c r="I738">
        <v>10.52</v>
      </c>
      <c r="J738">
        <v>7.53</v>
      </c>
      <c r="K738">
        <v>5.79</v>
      </c>
      <c r="L738">
        <v>4.75</v>
      </c>
      <c r="M738">
        <v>79</v>
      </c>
      <c r="N738">
        <v>80</v>
      </c>
      <c r="O738" s="18">
        <v>0.52300925925925923</v>
      </c>
      <c r="P738" t="s">
        <v>196</v>
      </c>
    </row>
    <row r="739" spans="1:16" x14ac:dyDescent="0.25">
      <c r="A739" t="s">
        <v>153</v>
      </c>
      <c r="B739">
        <v>-41187</v>
      </c>
      <c r="C739">
        <v>13</v>
      </c>
      <c r="D739">
        <v>24432</v>
      </c>
      <c r="E739">
        <v>45.09</v>
      </c>
      <c r="F739">
        <v>30.06</v>
      </c>
      <c r="G739">
        <v>30.31</v>
      </c>
      <c r="H739">
        <v>17.11</v>
      </c>
      <c r="I739">
        <v>10.52</v>
      </c>
      <c r="J739">
        <v>7.53</v>
      </c>
      <c r="K739">
        <v>5.81</v>
      </c>
      <c r="L739">
        <v>4.7699999999999996</v>
      </c>
      <c r="M739">
        <v>79</v>
      </c>
      <c r="N739">
        <v>80</v>
      </c>
      <c r="O739" s="18">
        <v>0.5231365740740741</v>
      </c>
      <c r="P739" t="s">
        <v>196</v>
      </c>
    </row>
    <row r="740" spans="1:16" x14ac:dyDescent="0.25">
      <c r="A740" t="s">
        <v>154</v>
      </c>
      <c r="B740" t="s">
        <v>155</v>
      </c>
      <c r="C740" t="s">
        <v>156</v>
      </c>
      <c r="D740">
        <v>-41187</v>
      </c>
      <c r="E740" t="s">
        <v>125</v>
      </c>
      <c r="F740" t="s">
        <v>157</v>
      </c>
      <c r="G740" s="18">
        <v>0.52351851851851849</v>
      </c>
      <c r="H740" t="s">
        <v>194</v>
      </c>
      <c r="I740">
        <v>5</v>
      </c>
    </row>
    <row r="741" spans="1:16" x14ac:dyDescent="0.25">
      <c r="A741" t="s">
        <v>153</v>
      </c>
      <c r="B741">
        <v>-41340</v>
      </c>
      <c r="C741">
        <v>1</v>
      </c>
      <c r="D741">
        <v>23548</v>
      </c>
      <c r="E741">
        <v>60.93</v>
      </c>
      <c r="F741">
        <v>38.1</v>
      </c>
      <c r="G741">
        <v>39.17</v>
      </c>
      <c r="H741">
        <v>20.55</v>
      </c>
      <c r="I741">
        <v>11.67</v>
      </c>
      <c r="J741">
        <v>7.78</v>
      </c>
      <c r="K741">
        <v>5.82</v>
      </c>
      <c r="L741">
        <v>4.6399999999999997</v>
      </c>
      <c r="M741">
        <v>79</v>
      </c>
      <c r="N741">
        <v>80</v>
      </c>
      <c r="O741" s="18">
        <v>0.52417824074074071</v>
      </c>
      <c r="P741" t="s">
        <v>197</v>
      </c>
    </row>
    <row r="742" spans="1:16" x14ac:dyDescent="0.25">
      <c r="A742" t="s">
        <v>153</v>
      </c>
      <c r="B742">
        <v>-41340</v>
      </c>
      <c r="C742">
        <v>2</v>
      </c>
      <c r="D742">
        <v>6581</v>
      </c>
      <c r="E742">
        <v>10.57</v>
      </c>
      <c r="F742">
        <v>6.62</v>
      </c>
      <c r="G742">
        <v>6.76</v>
      </c>
      <c r="H742">
        <v>3.8</v>
      </c>
      <c r="I742">
        <v>2.5</v>
      </c>
      <c r="J742">
        <v>1.88</v>
      </c>
      <c r="K742">
        <v>1.49</v>
      </c>
      <c r="L742">
        <v>1.23</v>
      </c>
      <c r="M742">
        <v>79</v>
      </c>
      <c r="N742">
        <v>80</v>
      </c>
      <c r="O742" s="18">
        <v>0.52434027777777781</v>
      </c>
      <c r="P742" t="s">
        <v>197</v>
      </c>
    </row>
    <row r="743" spans="1:16" x14ac:dyDescent="0.25">
      <c r="A743" t="s">
        <v>153</v>
      </c>
      <c r="B743">
        <v>-41340</v>
      </c>
      <c r="C743">
        <v>3</v>
      </c>
      <c r="D743">
        <v>6748</v>
      </c>
      <c r="E743">
        <v>10.38</v>
      </c>
      <c r="F743">
        <v>6.61</v>
      </c>
      <c r="G743">
        <v>6.75</v>
      </c>
      <c r="H743">
        <v>3.85</v>
      </c>
      <c r="I743">
        <v>2.52</v>
      </c>
      <c r="J743">
        <v>1.9</v>
      </c>
      <c r="K743">
        <v>1.5</v>
      </c>
      <c r="L743">
        <v>1.23</v>
      </c>
      <c r="M743">
        <v>79</v>
      </c>
      <c r="N743">
        <v>80</v>
      </c>
      <c r="O743" s="18">
        <v>0.52445601851851853</v>
      </c>
      <c r="P743" t="s">
        <v>197</v>
      </c>
    </row>
    <row r="744" spans="1:16" x14ac:dyDescent="0.25">
      <c r="A744" t="s">
        <v>153</v>
      </c>
      <c r="B744">
        <v>-41340</v>
      </c>
      <c r="C744">
        <v>4</v>
      </c>
      <c r="D744">
        <v>6758</v>
      </c>
      <c r="E744">
        <v>10.130000000000001</v>
      </c>
      <c r="F744">
        <v>6.51</v>
      </c>
      <c r="G744">
        <v>6.64</v>
      </c>
      <c r="H744">
        <v>3.79</v>
      </c>
      <c r="I744">
        <v>2.5099999999999998</v>
      </c>
      <c r="J744">
        <v>1.88</v>
      </c>
      <c r="K744">
        <v>1.48</v>
      </c>
      <c r="L744">
        <v>1.23</v>
      </c>
      <c r="M744">
        <v>79</v>
      </c>
      <c r="N744">
        <v>80</v>
      </c>
      <c r="O744" s="18">
        <v>0.52458333333333329</v>
      </c>
      <c r="P744" t="s">
        <v>197</v>
      </c>
    </row>
    <row r="745" spans="1:16" x14ac:dyDescent="0.25">
      <c r="A745" t="s">
        <v>153</v>
      </c>
      <c r="B745">
        <v>-41340</v>
      </c>
      <c r="C745">
        <v>5</v>
      </c>
      <c r="D745">
        <v>6840</v>
      </c>
      <c r="E745">
        <v>10.15</v>
      </c>
      <c r="F745">
        <v>6.54</v>
      </c>
      <c r="G745">
        <v>6.68</v>
      </c>
      <c r="H745">
        <v>3.81</v>
      </c>
      <c r="I745">
        <v>2.5099999999999998</v>
      </c>
      <c r="J745">
        <v>1.89</v>
      </c>
      <c r="K745">
        <v>1.49</v>
      </c>
      <c r="L745">
        <v>1.24</v>
      </c>
      <c r="M745">
        <v>79</v>
      </c>
      <c r="N745">
        <v>80</v>
      </c>
      <c r="O745" s="18">
        <v>0.52471064814814816</v>
      </c>
      <c r="P745" t="s">
        <v>197</v>
      </c>
    </row>
    <row r="746" spans="1:16" x14ac:dyDescent="0.25">
      <c r="A746" t="s">
        <v>153</v>
      </c>
      <c r="B746">
        <v>-41340</v>
      </c>
      <c r="C746">
        <v>6</v>
      </c>
      <c r="D746">
        <v>12857</v>
      </c>
      <c r="E746">
        <v>22.57</v>
      </c>
      <c r="F746">
        <v>14.46</v>
      </c>
      <c r="G746">
        <v>14.93</v>
      </c>
      <c r="H746">
        <v>8.33</v>
      </c>
      <c r="I746">
        <v>5.24</v>
      </c>
      <c r="J746">
        <v>3.8</v>
      </c>
      <c r="K746">
        <v>2.94</v>
      </c>
      <c r="L746">
        <v>2.4300000000000002</v>
      </c>
      <c r="M746">
        <v>79</v>
      </c>
      <c r="N746">
        <v>80</v>
      </c>
      <c r="O746" s="18">
        <v>0.52483796296296303</v>
      </c>
      <c r="P746" t="s">
        <v>197</v>
      </c>
    </row>
    <row r="747" spans="1:16" x14ac:dyDescent="0.25">
      <c r="A747" t="s">
        <v>153</v>
      </c>
      <c r="B747">
        <v>-41340</v>
      </c>
      <c r="C747">
        <v>7</v>
      </c>
      <c r="D747">
        <v>12930</v>
      </c>
      <c r="E747">
        <v>22.18</v>
      </c>
      <c r="F747">
        <v>14.34</v>
      </c>
      <c r="G747">
        <v>14.78</v>
      </c>
      <c r="H747">
        <v>8.3000000000000007</v>
      </c>
      <c r="I747">
        <v>5.25</v>
      </c>
      <c r="J747">
        <v>3.82</v>
      </c>
      <c r="K747">
        <v>2.97</v>
      </c>
      <c r="L747">
        <v>2.46</v>
      </c>
      <c r="M747">
        <v>79</v>
      </c>
      <c r="N747">
        <v>80</v>
      </c>
      <c r="O747" s="18">
        <v>0.52496527777777779</v>
      </c>
      <c r="P747" t="s">
        <v>197</v>
      </c>
    </row>
    <row r="748" spans="1:16" x14ac:dyDescent="0.25">
      <c r="A748" t="s">
        <v>153</v>
      </c>
      <c r="B748">
        <v>-41340</v>
      </c>
      <c r="C748">
        <v>8</v>
      </c>
      <c r="D748">
        <v>12814</v>
      </c>
      <c r="E748">
        <v>21.96</v>
      </c>
      <c r="F748">
        <v>14.29</v>
      </c>
      <c r="G748">
        <v>14.7</v>
      </c>
      <c r="H748">
        <v>8.25</v>
      </c>
      <c r="I748">
        <v>5.24</v>
      </c>
      <c r="J748">
        <v>3.81</v>
      </c>
      <c r="K748">
        <v>2.96</v>
      </c>
      <c r="L748">
        <v>2.4500000000000002</v>
      </c>
      <c r="M748">
        <v>79</v>
      </c>
      <c r="N748">
        <v>80</v>
      </c>
      <c r="O748" s="18">
        <v>0.52509259259259256</v>
      </c>
      <c r="P748" t="s">
        <v>197</v>
      </c>
    </row>
    <row r="749" spans="1:16" x14ac:dyDescent="0.25">
      <c r="A749" t="s">
        <v>153</v>
      </c>
      <c r="B749">
        <v>-41340</v>
      </c>
      <c r="C749">
        <v>9</v>
      </c>
      <c r="D749">
        <v>12863</v>
      </c>
      <c r="E749">
        <v>21.87</v>
      </c>
      <c r="F749">
        <v>14.26</v>
      </c>
      <c r="G749">
        <v>14.66</v>
      </c>
      <c r="H749">
        <v>8.27</v>
      </c>
      <c r="I749">
        <v>5.25</v>
      </c>
      <c r="J749">
        <v>3.82</v>
      </c>
      <c r="K749">
        <v>2.96</v>
      </c>
      <c r="L749">
        <v>2.46</v>
      </c>
      <c r="M749">
        <v>79</v>
      </c>
      <c r="N749">
        <v>80</v>
      </c>
      <c r="O749" s="18">
        <v>0.52521990740740743</v>
      </c>
      <c r="P749" t="s">
        <v>197</v>
      </c>
    </row>
    <row r="750" spans="1:16" x14ac:dyDescent="0.25">
      <c r="A750" t="s">
        <v>153</v>
      </c>
      <c r="B750">
        <v>-41340</v>
      </c>
      <c r="C750">
        <v>10</v>
      </c>
      <c r="D750">
        <v>24281</v>
      </c>
      <c r="E750">
        <v>45.55</v>
      </c>
      <c r="F750">
        <v>30.06</v>
      </c>
      <c r="G750">
        <v>31.03</v>
      </c>
      <c r="H750">
        <v>17.600000000000001</v>
      </c>
      <c r="I750">
        <v>10.84</v>
      </c>
      <c r="J750">
        <v>7.63</v>
      </c>
      <c r="K750">
        <v>5.83</v>
      </c>
      <c r="L750">
        <v>4.7</v>
      </c>
      <c r="M750">
        <v>79</v>
      </c>
      <c r="N750">
        <v>80</v>
      </c>
      <c r="O750" s="18">
        <v>0.52532407407407411</v>
      </c>
      <c r="P750" t="s">
        <v>197</v>
      </c>
    </row>
    <row r="751" spans="1:16" x14ac:dyDescent="0.25">
      <c r="A751" t="s">
        <v>153</v>
      </c>
      <c r="B751">
        <v>-41340</v>
      </c>
      <c r="C751">
        <v>11</v>
      </c>
      <c r="D751">
        <v>24158</v>
      </c>
      <c r="E751">
        <v>44.54</v>
      </c>
      <c r="F751">
        <v>29.67</v>
      </c>
      <c r="G751">
        <v>30.48</v>
      </c>
      <c r="H751">
        <v>17.489999999999998</v>
      </c>
      <c r="I751">
        <v>10.86</v>
      </c>
      <c r="J751">
        <v>7.66</v>
      </c>
      <c r="K751">
        <v>5.86</v>
      </c>
      <c r="L751">
        <v>4.76</v>
      </c>
      <c r="M751">
        <v>79</v>
      </c>
      <c r="N751">
        <v>80</v>
      </c>
      <c r="O751" s="18">
        <v>0.52545138888888887</v>
      </c>
      <c r="P751" t="s">
        <v>197</v>
      </c>
    </row>
    <row r="752" spans="1:16" x14ac:dyDescent="0.25">
      <c r="A752" t="s">
        <v>153</v>
      </c>
      <c r="B752">
        <v>-41340</v>
      </c>
      <c r="C752">
        <v>12</v>
      </c>
      <c r="D752">
        <v>24528</v>
      </c>
      <c r="E752">
        <v>44.15</v>
      </c>
      <c r="F752">
        <v>29.53</v>
      </c>
      <c r="G752">
        <v>30.34</v>
      </c>
      <c r="H752">
        <v>17.48</v>
      </c>
      <c r="I752">
        <v>10.85</v>
      </c>
      <c r="J752">
        <v>7.64</v>
      </c>
      <c r="K752">
        <v>5.87</v>
      </c>
      <c r="L752">
        <v>4.76</v>
      </c>
      <c r="M752">
        <v>79</v>
      </c>
      <c r="N752">
        <v>80</v>
      </c>
      <c r="O752" s="18">
        <v>0.5255671296296297</v>
      </c>
      <c r="P752" t="s">
        <v>197</v>
      </c>
    </row>
    <row r="753" spans="1:16" x14ac:dyDescent="0.25">
      <c r="A753" t="s">
        <v>153</v>
      </c>
      <c r="B753">
        <v>-41340</v>
      </c>
      <c r="C753">
        <v>13</v>
      </c>
      <c r="D753">
        <v>24332</v>
      </c>
      <c r="E753">
        <v>43.83</v>
      </c>
      <c r="F753">
        <v>29.4</v>
      </c>
      <c r="G753">
        <v>30.23</v>
      </c>
      <c r="H753">
        <v>17.45</v>
      </c>
      <c r="I753">
        <v>10.88</v>
      </c>
      <c r="J753">
        <v>7.68</v>
      </c>
      <c r="K753">
        <v>5.9</v>
      </c>
      <c r="L753">
        <v>4.8</v>
      </c>
      <c r="M753">
        <v>79</v>
      </c>
      <c r="N753">
        <v>80</v>
      </c>
      <c r="O753" s="18">
        <v>0.52569444444444446</v>
      </c>
      <c r="P753" t="s">
        <v>197</v>
      </c>
    </row>
    <row r="754" spans="1:16" x14ac:dyDescent="0.25">
      <c r="A754" t="s">
        <v>154</v>
      </c>
      <c r="B754" t="s">
        <v>155</v>
      </c>
      <c r="C754" t="s">
        <v>156</v>
      </c>
      <c r="D754">
        <v>-41338</v>
      </c>
      <c r="E754" t="s">
        <v>125</v>
      </c>
      <c r="F754" t="s">
        <v>157</v>
      </c>
      <c r="G754" s="18">
        <v>0.52640046296296295</v>
      </c>
      <c r="H754" t="s">
        <v>194</v>
      </c>
      <c r="I754">
        <v>5</v>
      </c>
    </row>
    <row r="755" spans="1:16" x14ac:dyDescent="0.25">
      <c r="A755" t="s">
        <v>153</v>
      </c>
      <c r="B755">
        <v>-41795</v>
      </c>
      <c r="C755">
        <v>1</v>
      </c>
      <c r="D755">
        <v>34448</v>
      </c>
      <c r="E755">
        <v>65.900000000000006</v>
      </c>
      <c r="F755">
        <v>44.03</v>
      </c>
      <c r="G755">
        <v>45.11</v>
      </c>
      <c r="H755">
        <v>26.29</v>
      </c>
      <c r="I755">
        <v>15.99</v>
      </c>
      <c r="J755">
        <v>10.74</v>
      </c>
      <c r="K755">
        <v>7.87</v>
      </c>
      <c r="L755">
        <v>6.32</v>
      </c>
      <c r="M755">
        <v>79</v>
      </c>
      <c r="N755">
        <v>79</v>
      </c>
      <c r="O755" s="18">
        <v>0.52724537037037034</v>
      </c>
      <c r="P755" t="s">
        <v>170</v>
      </c>
    </row>
    <row r="756" spans="1:16" x14ac:dyDescent="0.25">
      <c r="A756" t="s">
        <v>153</v>
      </c>
      <c r="B756">
        <v>-41795</v>
      </c>
      <c r="C756">
        <v>2</v>
      </c>
      <c r="D756">
        <v>12871</v>
      </c>
      <c r="E756">
        <v>17.690000000000001</v>
      </c>
      <c r="F756">
        <v>11.56</v>
      </c>
      <c r="G756">
        <v>11.86</v>
      </c>
      <c r="H756">
        <v>6.99</v>
      </c>
      <c r="I756">
        <v>4.55</v>
      </c>
      <c r="J756">
        <v>3.33</v>
      </c>
      <c r="K756">
        <v>2.63</v>
      </c>
      <c r="L756">
        <v>2.2200000000000002</v>
      </c>
      <c r="M756">
        <v>79</v>
      </c>
      <c r="N756">
        <v>79</v>
      </c>
      <c r="O756" s="18">
        <v>0.52746527777777774</v>
      </c>
      <c r="P756" t="s">
        <v>170</v>
      </c>
    </row>
    <row r="757" spans="1:16" x14ac:dyDescent="0.25">
      <c r="A757" t="s">
        <v>153</v>
      </c>
      <c r="B757">
        <v>-41795</v>
      </c>
      <c r="C757">
        <v>3</v>
      </c>
      <c r="D757">
        <v>13008</v>
      </c>
      <c r="E757">
        <v>16.899999999999999</v>
      </c>
      <c r="F757">
        <v>11.17</v>
      </c>
      <c r="G757">
        <v>11.47</v>
      </c>
      <c r="H757">
        <v>6.85</v>
      </c>
      <c r="I757">
        <v>4.49</v>
      </c>
      <c r="J757">
        <v>3.31</v>
      </c>
      <c r="K757">
        <v>2.61</v>
      </c>
      <c r="L757">
        <v>2.2200000000000002</v>
      </c>
      <c r="M757">
        <v>79</v>
      </c>
      <c r="N757">
        <v>79</v>
      </c>
      <c r="O757" s="18">
        <v>0.52760416666666665</v>
      </c>
      <c r="P757" t="s">
        <v>170</v>
      </c>
    </row>
    <row r="758" spans="1:16" x14ac:dyDescent="0.25">
      <c r="A758" t="s">
        <v>153</v>
      </c>
      <c r="B758">
        <v>-41795</v>
      </c>
      <c r="C758">
        <v>4</v>
      </c>
      <c r="D758">
        <v>13018</v>
      </c>
      <c r="E758">
        <v>16.690000000000001</v>
      </c>
      <c r="F758">
        <v>11.12</v>
      </c>
      <c r="G758">
        <v>11.4</v>
      </c>
      <c r="H758">
        <v>6.86</v>
      </c>
      <c r="I758">
        <v>4.5</v>
      </c>
      <c r="J758">
        <v>3.32</v>
      </c>
      <c r="K758">
        <v>2.63</v>
      </c>
      <c r="L758">
        <v>2.2400000000000002</v>
      </c>
      <c r="M758">
        <v>79</v>
      </c>
      <c r="N758">
        <v>79</v>
      </c>
      <c r="O758" s="18">
        <v>0.52773148148148141</v>
      </c>
      <c r="P758" t="s">
        <v>170</v>
      </c>
    </row>
    <row r="759" spans="1:16" x14ac:dyDescent="0.25">
      <c r="A759" t="s">
        <v>153</v>
      </c>
      <c r="B759">
        <v>-41795</v>
      </c>
      <c r="C759">
        <v>5</v>
      </c>
      <c r="D759">
        <v>12965</v>
      </c>
      <c r="E759">
        <v>16.57</v>
      </c>
      <c r="F759">
        <v>11.1</v>
      </c>
      <c r="G759">
        <v>11.38</v>
      </c>
      <c r="H759">
        <v>6.88</v>
      </c>
      <c r="I759">
        <v>4.51</v>
      </c>
      <c r="J759">
        <v>3.32</v>
      </c>
      <c r="K759">
        <v>2.63</v>
      </c>
      <c r="L759">
        <v>2.27</v>
      </c>
      <c r="M759">
        <v>79</v>
      </c>
      <c r="N759">
        <v>79</v>
      </c>
      <c r="O759" s="18">
        <v>0.52789351851851851</v>
      </c>
      <c r="P759" t="s">
        <v>170</v>
      </c>
    </row>
    <row r="760" spans="1:16" x14ac:dyDescent="0.25">
      <c r="A760" t="s">
        <v>153</v>
      </c>
      <c r="B760">
        <v>-41795</v>
      </c>
      <c r="C760">
        <v>6</v>
      </c>
      <c r="D760">
        <v>24748</v>
      </c>
      <c r="E760">
        <v>33.69</v>
      </c>
      <c r="F760">
        <v>22.68</v>
      </c>
      <c r="G760">
        <v>23.37</v>
      </c>
      <c r="H760">
        <v>14.14</v>
      </c>
      <c r="I760">
        <v>9.1999999999999993</v>
      </c>
      <c r="J760">
        <v>6.68</v>
      </c>
      <c r="K760">
        <v>5.17</v>
      </c>
      <c r="L760">
        <v>4.32</v>
      </c>
      <c r="M760">
        <v>79</v>
      </c>
      <c r="N760">
        <v>79</v>
      </c>
      <c r="O760" s="18">
        <v>0.52799768518518519</v>
      </c>
      <c r="P760" t="s">
        <v>170</v>
      </c>
    </row>
    <row r="761" spans="1:16" x14ac:dyDescent="0.25">
      <c r="A761" t="s">
        <v>153</v>
      </c>
      <c r="B761">
        <v>-41795</v>
      </c>
      <c r="C761">
        <v>7</v>
      </c>
      <c r="D761">
        <v>24858</v>
      </c>
      <c r="E761">
        <v>33.11</v>
      </c>
      <c r="F761">
        <v>22.41</v>
      </c>
      <c r="G761">
        <v>23.12</v>
      </c>
      <c r="H761">
        <v>14.13</v>
      </c>
      <c r="I761">
        <v>9.24</v>
      </c>
      <c r="J761">
        <v>6.72</v>
      </c>
      <c r="K761">
        <v>5.2</v>
      </c>
      <c r="L761">
        <v>4.34</v>
      </c>
      <c r="M761">
        <v>79</v>
      </c>
      <c r="N761">
        <v>79</v>
      </c>
      <c r="O761" s="18">
        <v>0.52811342592592592</v>
      </c>
      <c r="P761" t="s">
        <v>170</v>
      </c>
    </row>
    <row r="762" spans="1:16" x14ac:dyDescent="0.25">
      <c r="A762" t="s">
        <v>153</v>
      </c>
      <c r="B762">
        <v>-41795</v>
      </c>
      <c r="C762">
        <v>8</v>
      </c>
      <c r="D762">
        <v>24760</v>
      </c>
      <c r="E762">
        <v>32.840000000000003</v>
      </c>
      <c r="F762">
        <v>22.36</v>
      </c>
      <c r="G762">
        <v>23.02</v>
      </c>
      <c r="H762">
        <v>14.14</v>
      </c>
      <c r="I762">
        <v>9.26</v>
      </c>
      <c r="J762">
        <v>6.73</v>
      </c>
      <c r="K762">
        <v>5.21</v>
      </c>
      <c r="L762">
        <v>4.34</v>
      </c>
      <c r="M762">
        <v>79</v>
      </c>
      <c r="N762">
        <v>79</v>
      </c>
      <c r="O762" s="18">
        <v>0.52824074074074068</v>
      </c>
      <c r="P762" t="s">
        <v>170</v>
      </c>
    </row>
    <row r="763" spans="1:16" x14ac:dyDescent="0.25">
      <c r="A763" t="s">
        <v>153</v>
      </c>
      <c r="B763">
        <v>-41795</v>
      </c>
      <c r="C763">
        <v>9</v>
      </c>
      <c r="D763">
        <v>24971</v>
      </c>
      <c r="E763">
        <v>32.68</v>
      </c>
      <c r="F763">
        <v>22.31</v>
      </c>
      <c r="G763">
        <v>22.94</v>
      </c>
      <c r="H763">
        <v>14.13</v>
      </c>
      <c r="I763">
        <v>9.27</v>
      </c>
      <c r="J763">
        <v>6.72</v>
      </c>
      <c r="K763">
        <v>5.2</v>
      </c>
      <c r="L763">
        <v>4.3600000000000003</v>
      </c>
      <c r="M763">
        <v>79</v>
      </c>
      <c r="N763">
        <v>79</v>
      </c>
      <c r="O763" s="18">
        <v>0.52835648148148151</v>
      </c>
      <c r="P763" t="s">
        <v>170</v>
      </c>
    </row>
    <row r="764" spans="1:16" x14ac:dyDescent="0.25">
      <c r="A764" t="s">
        <v>153</v>
      </c>
      <c r="B764">
        <v>-41795</v>
      </c>
      <c r="C764">
        <v>10</v>
      </c>
      <c r="D764">
        <v>35915</v>
      </c>
      <c r="E764">
        <v>47.59</v>
      </c>
      <c r="F764">
        <v>32.799999999999997</v>
      </c>
      <c r="G764">
        <v>33.729999999999997</v>
      </c>
      <c r="H764">
        <v>20.98</v>
      </c>
      <c r="I764">
        <v>13.81</v>
      </c>
      <c r="J764">
        <v>9.93</v>
      </c>
      <c r="K764">
        <v>7.65</v>
      </c>
      <c r="L764">
        <v>6.34</v>
      </c>
      <c r="M764">
        <v>79</v>
      </c>
      <c r="N764">
        <v>79</v>
      </c>
      <c r="O764" s="18">
        <v>0.52850694444444446</v>
      </c>
      <c r="P764" t="s">
        <v>170</v>
      </c>
    </row>
    <row r="765" spans="1:16" x14ac:dyDescent="0.25">
      <c r="A765" t="s">
        <v>153</v>
      </c>
      <c r="B765">
        <v>-41795</v>
      </c>
      <c r="C765">
        <v>11</v>
      </c>
      <c r="D765">
        <v>36091</v>
      </c>
      <c r="E765">
        <v>47.34</v>
      </c>
      <c r="F765">
        <v>32.68</v>
      </c>
      <c r="G765">
        <v>33.53</v>
      </c>
      <c r="H765">
        <v>20.85</v>
      </c>
      <c r="I765">
        <v>13.73</v>
      </c>
      <c r="J765">
        <v>9.94</v>
      </c>
      <c r="K765">
        <v>7.65</v>
      </c>
      <c r="L765">
        <v>6.33</v>
      </c>
      <c r="M765">
        <v>79</v>
      </c>
      <c r="N765">
        <v>79</v>
      </c>
      <c r="O765" s="18">
        <v>0.52866898148148145</v>
      </c>
      <c r="P765" t="s">
        <v>170</v>
      </c>
    </row>
    <row r="766" spans="1:16" x14ac:dyDescent="0.25">
      <c r="A766" t="s">
        <v>153</v>
      </c>
      <c r="B766">
        <v>-41795</v>
      </c>
      <c r="C766">
        <v>12</v>
      </c>
      <c r="D766">
        <v>35976</v>
      </c>
      <c r="E766">
        <v>47.01</v>
      </c>
      <c r="F766">
        <v>32.53</v>
      </c>
      <c r="G766">
        <v>33.409999999999997</v>
      </c>
      <c r="H766">
        <v>20.84</v>
      </c>
      <c r="I766">
        <v>13.76</v>
      </c>
      <c r="J766">
        <v>9.9600000000000009</v>
      </c>
      <c r="K766">
        <v>7.68</v>
      </c>
      <c r="L766">
        <v>6.35</v>
      </c>
      <c r="M766">
        <v>79</v>
      </c>
      <c r="N766">
        <v>79</v>
      </c>
      <c r="O766" s="18">
        <v>0.52883101851851855</v>
      </c>
      <c r="P766" t="s">
        <v>170</v>
      </c>
    </row>
    <row r="767" spans="1:16" x14ac:dyDescent="0.25">
      <c r="A767" t="s">
        <v>153</v>
      </c>
      <c r="B767">
        <v>-41795</v>
      </c>
      <c r="C767">
        <v>13</v>
      </c>
      <c r="D767">
        <v>35858</v>
      </c>
      <c r="E767">
        <v>46.81</v>
      </c>
      <c r="F767">
        <v>32.450000000000003</v>
      </c>
      <c r="G767">
        <v>33.299999999999997</v>
      </c>
      <c r="H767">
        <v>20.84</v>
      </c>
      <c r="I767">
        <v>13.76</v>
      </c>
      <c r="J767">
        <v>9.94</v>
      </c>
      <c r="K767">
        <v>7.66</v>
      </c>
      <c r="L767">
        <v>6.35</v>
      </c>
      <c r="M767">
        <v>79</v>
      </c>
      <c r="N767">
        <v>79</v>
      </c>
      <c r="O767" s="18">
        <v>0.52899305555555554</v>
      </c>
      <c r="P767" t="s">
        <v>170</v>
      </c>
    </row>
    <row r="768" spans="1:16" x14ac:dyDescent="0.25">
      <c r="A768" t="s">
        <v>154</v>
      </c>
      <c r="B768" t="s">
        <v>155</v>
      </c>
      <c r="C768" t="s">
        <v>156</v>
      </c>
      <c r="D768">
        <v>-41795</v>
      </c>
      <c r="E768" t="s">
        <v>125</v>
      </c>
      <c r="F768" t="s">
        <v>157</v>
      </c>
      <c r="G768" s="18">
        <v>0.52945601851851853</v>
      </c>
      <c r="H768" t="s">
        <v>194</v>
      </c>
      <c r="I768">
        <v>5</v>
      </c>
    </row>
    <row r="769" spans="1:16" x14ac:dyDescent="0.25">
      <c r="A769" t="s">
        <v>153</v>
      </c>
      <c r="B769">
        <v>-41946</v>
      </c>
      <c r="C769">
        <v>1</v>
      </c>
      <c r="D769">
        <v>34715</v>
      </c>
      <c r="E769">
        <v>66.88</v>
      </c>
      <c r="F769">
        <v>45.88</v>
      </c>
      <c r="G769">
        <v>46.17</v>
      </c>
      <c r="H769">
        <v>27.58</v>
      </c>
      <c r="I769">
        <v>16.96</v>
      </c>
      <c r="J769">
        <v>11.45</v>
      </c>
      <c r="K769">
        <v>8.3699999999999992</v>
      </c>
      <c r="L769">
        <v>6.73</v>
      </c>
      <c r="M769">
        <v>79</v>
      </c>
      <c r="N769">
        <v>79</v>
      </c>
      <c r="O769" s="18">
        <v>0.5301851851851852</v>
      </c>
      <c r="P769" t="s">
        <v>171</v>
      </c>
    </row>
    <row r="770" spans="1:16" x14ac:dyDescent="0.25">
      <c r="A770" t="s">
        <v>153</v>
      </c>
      <c r="B770">
        <v>-41946</v>
      </c>
      <c r="C770">
        <v>2</v>
      </c>
      <c r="D770">
        <v>12960</v>
      </c>
      <c r="E770">
        <v>17.760000000000002</v>
      </c>
      <c r="F770">
        <v>11.83</v>
      </c>
      <c r="G770">
        <v>11.97</v>
      </c>
      <c r="H770">
        <v>7.18</v>
      </c>
      <c r="I770">
        <v>4.67</v>
      </c>
      <c r="J770">
        <v>3.47</v>
      </c>
      <c r="K770">
        <v>2.75</v>
      </c>
      <c r="L770">
        <v>2.33</v>
      </c>
      <c r="M770">
        <v>79</v>
      </c>
      <c r="N770">
        <v>79</v>
      </c>
      <c r="O770" s="18">
        <v>0.53053240740740748</v>
      </c>
      <c r="P770" t="s">
        <v>171</v>
      </c>
    </row>
    <row r="771" spans="1:16" x14ac:dyDescent="0.25">
      <c r="A771" t="s">
        <v>153</v>
      </c>
      <c r="B771">
        <v>-41946</v>
      </c>
      <c r="C771">
        <v>3</v>
      </c>
      <c r="D771">
        <v>13003</v>
      </c>
      <c r="E771">
        <v>16.87</v>
      </c>
      <c r="F771">
        <v>11.4</v>
      </c>
      <c r="G771">
        <v>11.51</v>
      </c>
      <c r="H771">
        <v>7.01</v>
      </c>
      <c r="I771">
        <v>4.6100000000000003</v>
      </c>
      <c r="J771">
        <v>3.43</v>
      </c>
      <c r="K771">
        <v>2.7</v>
      </c>
      <c r="L771">
        <v>2.29</v>
      </c>
      <c r="M771">
        <v>79</v>
      </c>
      <c r="N771">
        <v>79</v>
      </c>
      <c r="O771" s="18">
        <v>0.53071759259259255</v>
      </c>
      <c r="P771" t="s">
        <v>171</v>
      </c>
    </row>
    <row r="772" spans="1:16" x14ac:dyDescent="0.25">
      <c r="A772" t="s">
        <v>153</v>
      </c>
      <c r="B772">
        <v>-41946</v>
      </c>
      <c r="C772">
        <v>4</v>
      </c>
      <c r="D772">
        <v>13067</v>
      </c>
      <c r="E772">
        <v>16.670000000000002</v>
      </c>
      <c r="F772">
        <v>11.36</v>
      </c>
      <c r="G772">
        <v>11.46</v>
      </c>
      <c r="H772">
        <v>7.02</v>
      </c>
      <c r="I772">
        <v>4.6100000000000003</v>
      </c>
      <c r="J772">
        <v>3.43</v>
      </c>
      <c r="K772">
        <v>2.72</v>
      </c>
      <c r="L772">
        <v>2.2999999999999998</v>
      </c>
      <c r="M772">
        <v>79</v>
      </c>
      <c r="N772">
        <v>79</v>
      </c>
      <c r="O772" s="18">
        <v>0.53093749999999995</v>
      </c>
      <c r="P772" t="s">
        <v>171</v>
      </c>
    </row>
    <row r="773" spans="1:16" x14ac:dyDescent="0.25">
      <c r="A773" t="s">
        <v>153</v>
      </c>
      <c r="B773">
        <v>-41946</v>
      </c>
      <c r="C773">
        <v>5</v>
      </c>
      <c r="D773">
        <v>13050</v>
      </c>
      <c r="E773">
        <v>16.510000000000002</v>
      </c>
      <c r="F773">
        <v>11.28</v>
      </c>
      <c r="G773">
        <v>11.38</v>
      </c>
      <c r="H773">
        <v>7</v>
      </c>
      <c r="I773">
        <v>4.6100000000000003</v>
      </c>
      <c r="J773">
        <v>3.42</v>
      </c>
      <c r="K773">
        <v>2.7</v>
      </c>
      <c r="L773">
        <v>2.2999999999999998</v>
      </c>
      <c r="M773">
        <v>79</v>
      </c>
      <c r="N773">
        <v>79</v>
      </c>
      <c r="O773" s="18">
        <v>0.53105324074074078</v>
      </c>
      <c r="P773" t="s">
        <v>171</v>
      </c>
    </row>
    <row r="774" spans="1:16" x14ac:dyDescent="0.25">
      <c r="A774" t="s">
        <v>153</v>
      </c>
      <c r="B774">
        <v>-41946</v>
      </c>
      <c r="C774">
        <v>6</v>
      </c>
      <c r="D774">
        <v>24613</v>
      </c>
      <c r="E774">
        <v>33.770000000000003</v>
      </c>
      <c r="F774">
        <v>23.28</v>
      </c>
      <c r="G774">
        <v>23.6</v>
      </c>
      <c r="H774">
        <v>14.55</v>
      </c>
      <c r="I774">
        <v>9.48</v>
      </c>
      <c r="J774">
        <v>6.88</v>
      </c>
      <c r="K774">
        <v>5.35</v>
      </c>
      <c r="L774">
        <v>4.45</v>
      </c>
      <c r="M774">
        <v>79</v>
      </c>
      <c r="N774">
        <v>79</v>
      </c>
      <c r="O774" s="18">
        <v>0.53115740740740736</v>
      </c>
      <c r="P774" t="s">
        <v>171</v>
      </c>
    </row>
    <row r="775" spans="1:16" x14ac:dyDescent="0.25">
      <c r="A775" t="s">
        <v>153</v>
      </c>
      <c r="B775">
        <v>-41946</v>
      </c>
      <c r="C775">
        <v>7</v>
      </c>
      <c r="D775">
        <v>24603</v>
      </c>
      <c r="E775">
        <v>33.19</v>
      </c>
      <c r="F775">
        <v>23.04</v>
      </c>
      <c r="G775">
        <v>23.34</v>
      </c>
      <c r="H775">
        <v>14.53</v>
      </c>
      <c r="I775">
        <v>9.5399999999999991</v>
      </c>
      <c r="J775">
        <v>6.93</v>
      </c>
      <c r="K775">
        <v>5.39</v>
      </c>
      <c r="L775">
        <v>4.49</v>
      </c>
      <c r="M775">
        <v>79</v>
      </c>
      <c r="N775">
        <v>79</v>
      </c>
      <c r="O775" s="18">
        <v>0.53128472222222223</v>
      </c>
      <c r="P775" t="s">
        <v>171</v>
      </c>
    </row>
    <row r="776" spans="1:16" x14ac:dyDescent="0.25">
      <c r="A776" t="s">
        <v>153</v>
      </c>
      <c r="B776">
        <v>-41946</v>
      </c>
      <c r="C776">
        <v>8</v>
      </c>
      <c r="D776">
        <v>24616</v>
      </c>
      <c r="E776">
        <v>32.93</v>
      </c>
      <c r="F776">
        <v>22.96</v>
      </c>
      <c r="G776">
        <v>23.24</v>
      </c>
      <c r="H776">
        <v>14.51</v>
      </c>
      <c r="I776">
        <v>9.56</v>
      </c>
      <c r="J776">
        <v>6.95</v>
      </c>
      <c r="K776">
        <v>5.39</v>
      </c>
      <c r="L776">
        <v>4.49</v>
      </c>
      <c r="M776">
        <v>79</v>
      </c>
      <c r="N776">
        <v>79</v>
      </c>
      <c r="O776" s="18">
        <v>0.53140046296296295</v>
      </c>
      <c r="P776" t="s">
        <v>171</v>
      </c>
    </row>
    <row r="777" spans="1:16" x14ac:dyDescent="0.25">
      <c r="A777" t="s">
        <v>153</v>
      </c>
      <c r="B777">
        <v>-41946</v>
      </c>
      <c r="C777">
        <v>9</v>
      </c>
      <c r="D777">
        <v>24614</v>
      </c>
      <c r="E777">
        <v>32.76</v>
      </c>
      <c r="F777">
        <v>22.9</v>
      </c>
      <c r="G777">
        <v>23.18</v>
      </c>
      <c r="H777">
        <v>14.51</v>
      </c>
      <c r="I777">
        <v>9.56</v>
      </c>
      <c r="J777">
        <v>6.95</v>
      </c>
      <c r="K777">
        <v>5.41</v>
      </c>
      <c r="L777">
        <v>4.49</v>
      </c>
      <c r="M777">
        <v>79</v>
      </c>
      <c r="N777">
        <v>79</v>
      </c>
      <c r="O777" s="18">
        <v>0.53152777777777771</v>
      </c>
      <c r="P777" t="s">
        <v>171</v>
      </c>
    </row>
    <row r="778" spans="1:16" x14ac:dyDescent="0.25">
      <c r="A778" t="s">
        <v>153</v>
      </c>
      <c r="B778">
        <v>-41946</v>
      </c>
      <c r="C778">
        <v>10</v>
      </c>
      <c r="D778">
        <v>35580</v>
      </c>
      <c r="E778">
        <v>48.14</v>
      </c>
      <c r="F778">
        <v>33.979999999999997</v>
      </c>
      <c r="G778">
        <v>34.49</v>
      </c>
      <c r="H778">
        <v>21.8</v>
      </c>
      <c r="I778">
        <v>14.35</v>
      </c>
      <c r="J778">
        <v>10.37</v>
      </c>
      <c r="K778">
        <v>7.99</v>
      </c>
      <c r="L778">
        <v>6.61</v>
      </c>
      <c r="M778">
        <v>79</v>
      </c>
      <c r="N778">
        <v>79</v>
      </c>
      <c r="O778" s="18">
        <v>0.53166666666666662</v>
      </c>
      <c r="P778" t="s">
        <v>171</v>
      </c>
    </row>
    <row r="779" spans="1:16" x14ac:dyDescent="0.25">
      <c r="A779" t="s">
        <v>153</v>
      </c>
      <c r="B779">
        <v>-41946</v>
      </c>
      <c r="C779">
        <v>11</v>
      </c>
      <c r="D779">
        <v>35999</v>
      </c>
      <c r="E779">
        <v>47.62</v>
      </c>
      <c r="F779">
        <v>33.65</v>
      </c>
      <c r="G779">
        <v>34.130000000000003</v>
      </c>
      <c r="H779">
        <v>21.63</v>
      </c>
      <c r="I779">
        <v>14.27</v>
      </c>
      <c r="J779">
        <v>10.35</v>
      </c>
      <c r="K779">
        <v>7.98</v>
      </c>
      <c r="L779">
        <v>6.61</v>
      </c>
      <c r="M779">
        <v>79</v>
      </c>
      <c r="N779">
        <v>79</v>
      </c>
      <c r="O779" s="18">
        <v>0.53182870370370372</v>
      </c>
      <c r="P779" t="s">
        <v>171</v>
      </c>
    </row>
    <row r="780" spans="1:16" x14ac:dyDescent="0.25">
      <c r="A780" t="s">
        <v>153</v>
      </c>
      <c r="B780">
        <v>-41946</v>
      </c>
      <c r="C780">
        <v>12</v>
      </c>
      <c r="D780">
        <v>36165</v>
      </c>
      <c r="E780">
        <v>47.3</v>
      </c>
      <c r="F780">
        <v>33.53</v>
      </c>
      <c r="G780">
        <v>33.94</v>
      </c>
      <c r="H780">
        <v>21.57</v>
      </c>
      <c r="I780">
        <v>14.3</v>
      </c>
      <c r="J780">
        <v>10.34</v>
      </c>
      <c r="K780">
        <v>7.99</v>
      </c>
      <c r="L780">
        <v>6.62</v>
      </c>
      <c r="M780">
        <v>79</v>
      </c>
      <c r="N780">
        <v>79</v>
      </c>
      <c r="O780" s="18">
        <v>0.53199074074074071</v>
      </c>
      <c r="P780" t="s">
        <v>171</v>
      </c>
    </row>
    <row r="781" spans="1:16" x14ac:dyDescent="0.25">
      <c r="A781" t="s">
        <v>153</v>
      </c>
      <c r="B781">
        <v>-41946</v>
      </c>
      <c r="C781">
        <v>13</v>
      </c>
      <c r="D781">
        <v>35831</v>
      </c>
      <c r="E781">
        <v>47.16</v>
      </c>
      <c r="F781">
        <v>33.46</v>
      </c>
      <c r="G781">
        <v>33.9</v>
      </c>
      <c r="H781">
        <v>21.56</v>
      </c>
      <c r="I781">
        <v>14.29</v>
      </c>
      <c r="J781">
        <v>10.34</v>
      </c>
      <c r="K781">
        <v>8</v>
      </c>
      <c r="L781">
        <v>6.62</v>
      </c>
      <c r="M781">
        <v>79</v>
      </c>
      <c r="N781">
        <v>79</v>
      </c>
      <c r="O781" s="18">
        <v>0.53215277777777781</v>
      </c>
      <c r="P781" t="s">
        <v>171</v>
      </c>
    </row>
    <row r="782" spans="1:16" x14ac:dyDescent="0.25">
      <c r="A782" t="s">
        <v>154</v>
      </c>
      <c r="B782" t="s">
        <v>155</v>
      </c>
      <c r="C782" t="s">
        <v>156</v>
      </c>
      <c r="D782">
        <v>-41946</v>
      </c>
      <c r="E782" t="s">
        <v>125</v>
      </c>
      <c r="F782" t="s">
        <v>157</v>
      </c>
      <c r="G782" s="18">
        <v>0.53249999999999997</v>
      </c>
      <c r="H782" t="s">
        <v>194</v>
      </c>
      <c r="I782">
        <v>5</v>
      </c>
    </row>
    <row r="783" spans="1:16" x14ac:dyDescent="0.25">
      <c r="A783" t="s">
        <v>153</v>
      </c>
      <c r="B783">
        <v>-42401</v>
      </c>
      <c r="C783">
        <v>1</v>
      </c>
      <c r="D783">
        <v>34394</v>
      </c>
      <c r="E783">
        <v>72.88</v>
      </c>
      <c r="F783">
        <v>49.75</v>
      </c>
      <c r="G783">
        <v>51.05</v>
      </c>
      <c r="H783">
        <v>30.31</v>
      </c>
      <c r="I783">
        <v>18.399999999999999</v>
      </c>
      <c r="J783">
        <v>12.1</v>
      </c>
      <c r="K783">
        <v>8.57</v>
      </c>
      <c r="L783">
        <v>6.69</v>
      </c>
      <c r="M783">
        <v>79</v>
      </c>
      <c r="N783">
        <v>79</v>
      </c>
      <c r="O783" s="18">
        <v>0.53339120370370374</v>
      </c>
      <c r="P783" t="s">
        <v>172</v>
      </c>
    </row>
    <row r="784" spans="1:16" x14ac:dyDescent="0.25">
      <c r="A784" t="s">
        <v>153</v>
      </c>
      <c r="B784">
        <v>-42401</v>
      </c>
      <c r="C784">
        <v>2</v>
      </c>
      <c r="D784">
        <v>12920</v>
      </c>
      <c r="E784">
        <v>19.07</v>
      </c>
      <c r="F784">
        <v>12.57</v>
      </c>
      <c r="G784">
        <v>13.04</v>
      </c>
      <c r="H784">
        <v>7.74</v>
      </c>
      <c r="I784">
        <v>4.96</v>
      </c>
      <c r="J784">
        <v>3.57</v>
      </c>
      <c r="K784">
        <v>2.76</v>
      </c>
      <c r="L784">
        <v>2.29</v>
      </c>
      <c r="M784">
        <v>79</v>
      </c>
      <c r="N784">
        <v>79</v>
      </c>
      <c r="O784" s="18">
        <v>0.53362268518518519</v>
      </c>
      <c r="P784" t="s">
        <v>172</v>
      </c>
    </row>
    <row r="785" spans="1:16" x14ac:dyDescent="0.25">
      <c r="A785" t="s">
        <v>153</v>
      </c>
      <c r="B785">
        <v>-42401</v>
      </c>
      <c r="C785">
        <v>3</v>
      </c>
      <c r="D785">
        <v>12978</v>
      </c>
      <c r="E785">
        <v>18.239999999999998</v>
      </c>
      <c r="F785">
        <v>12.21</v>
      </c>
      <c r="G785">
        <v>12.63</v>
      </c>
      <c r="H785">
        <v>7.6</v>
      </c>
      <c r="I785">
        <v>4.9000000000000004</v>
      </c>
      <c r="J785">
        <v>3.54</v>
      </c>
      <c r="K785">
        <v>2.75</v>
      </c>
      <c r="L785">
        <v>2.2999999999999998</v>
      </c>
      <c r="M785">
        <v>79</v>
      </c>
      <c r="N785">
        <v>79</v>
      </c>
      <c r="O785" s="18">
        <v>0.53377314814814814</v>
      </c>
      <c r="P785" t="s">
        <v>172</v>
      </c>
    </row>
    <row r="786" spans="1:16" x14ac:dyDescent="0.25">
      <c r="A786" t="s">
        <v>153</v>
      </c>
      <c r="B786">
        <v>-42401</v>
      </c>
      <c r="C786">
        <v>4</v>
      </c>
      <c r="D786">
        <v>13030</v>
      </c>
      <c r="E786">
        <v>18.02</v>
      </c>
      <c r="F786">
        <v>12.13</v>
      </c>
      <c r="G786">
        <v>12.59</v>
      </c>
      <c r="H786">
        <v>7.6</v>
      </c>
      <c r="I786">
        <v>4.91</v>
      </c>
      <c r="J786">
        <v>3.55</v>
      </c>
      <c r="K786">
        <v>2.75</v>
      </c>
      <c r="L786">
        <v>2.2999999999999998</v>
      </c>
      <c r="M786">
        <v>79</v>
      </c>
      <c r="N786">
        <v>79</v>
      </c>
      <c r="O786" s="18">
        <v>0.53396990740740746</v>
      </c>
      <c r="P786" t="s">
        <v>172</v>
      </c>
    </row>
    <row r="787" spans="1:16" x14ac:dyDescent="0.25">
      <c r="A787" t="s">
        <v>153</v>
      </c>
      <c r="B787">
        <v>-42401</v>
      </c>
      <c r="C787">
        <v>5</v>
      </c>
      <c r="D787">
        <v>13009</v>
      </c>
      <c r="E787">
        <v>17.88</v>
      </c>
      <c r="F787">
        <v>12.1</v>
      </c>
      <c r="G787">
        <v>12.54</v>
      </c>
      <c r="H787">
        <v>7.6</v>
      </c>
      <c r="I787">
        <v>4.91</v>
      </c>
      <c r="J787">
        <v>3.56</v>
      </c>
      <c r="K787">
        <v>2.76</v>
      </c>
      <c r="L787">
        <v>2.31</v>
      </c>
      <c r="M787">
        <v>79</v>
      </c>
      <c r="N787">
        <v>79</v>
      </c>
      <c r="O787" s="18">
        <v>0.53417824074074072</v>
      </c>
      <c r="P787" t="s">
        <v>172</v>
      </c>
    </row>
    <row r="788" spans="1:16" x14ac:dyDescent="0.25">
      <c r="A788" t="s">
        <v>153</v>
      </c>
      <c r="B788">
        <v>-42401</v>
      </c>
      <c r="C788">
        <v>6</v>
      </c>
      <c r="D788">
        <v>24457</v>
      </c>
      <c r="E788">
        <v>36.71</v>
      </c>
      <c r="F788">
        <v>25.09</v>
      </c>
      <c r="G788">
        <v>26</v>
      </c>
      <c r="H788">
        <v>15.89</v>
      </c>
      <c r="I788">
        <v>10.17</v>
      </c>
      <c r="J788">
        <v>7.2</v>
      </c>
      <c r="K788">
        <v>5.46</v>
      </c>
      <c r="L788">
        <v>4.4800000000000004</v>
      </c>
      <c r="M788">
        <v>79</v>
      </c>
      <c r="N788">
        <v>79</v>
      </c>
      <c r="O788" s="18">
        <v>0.5342824074074074</v>
      </c>
      <c r="P788" t="s">
        <v>172</v>
      </c>
    </row>
    <row r="789" spans="1:16" x14ac:dyDescent="0.25">
      <c r="A789" t="s">
        <v>153</v>
      </c>
      <c r="B789">
        <v>-42401</v>
      </c>
      <c r="C789">
        <v>7</v>
      </c>
      <c r="D789">
        <v>24706</v>
      </c>
      <c r="E789">
        <v>36.08</v>
      </c>
      <c r="F789">
        <v>24.74</v>
      </c>
      <c r="G789">
        <v>25.79</v>
      </c>
      <c r="H789">
        <v>15.85</v>
      </c>
      <c r="I789">
        <v>10.23</v>
      </c>
      <c r="J789">
        <v>7.23</v>
      </c>
      <c r="K789">
        <v>5.49</v>
      </c>
      <c r="L789">
        <v>4.51</v>
      </c>
      <c r="M789">
        <v>79</v>
      </c>
      <c r="N789">
        <v>79</v>
      </c>
      <c r="O789" s="18">
        <v>0.53439814814814812</v>
      </c>
      <c r="P789" t="s">
        <v>172</v>
      </c>
    </row>
    <row r="790" spans="1:16" x14ac:dyDescent="0.25">
      <c r="A790" t="s">
        <v>153</v>
      </c>
      <c r="B790">
        <v>-42401</v>
      </c>
      <c r="C790">
        <v>8</v>
      </c>
      <c r="D790">
        <v>24458</v>
      </c>
      <c r="E790">
        <v>35.630000000000003</v>
      </c>
      <c r="F790">
        <v>24.65</v>
      </c>
      <c r="G790">
        <v>25.48</v>
      </c>
      <c r="H790">
        <v>15.73</v>
      </c>
      <c r="I790">
        <v>10.199999999999999</v>
      </c>
      <c r="J790">
        <v>7.2</v>
      </c>
      <c r="K790">
        <v>5.48</v>
      </c>
      <c r="L790">
        <v>4.49</v>
      </c>
      <c r="M790">
        <v>79</v>
      </c>
      <c r="N790">
        <v>79</v>
      </c>
      <c r="O790" s="18">
        <v>0.53452546296296299</v>
      </c>
      <c r="P790" t="s">
        <v>172</v>
      </c>
    </row>
    <row r="791" spans="1:16" x14ac:dyDescent="0.25">
      <c r="A791" t="s">
        <v>153</v>
      </c>
      <c r="B791">
        <v>-42401</v>
      </c>
      <c r="C791">
        <v>9</v>
      </c>
      <c r="D791">
        <v>24700</v>
      </c>
      <c r="E791">
        <v>35.47</v>
      </c>
      <c r="F791">
        <v>24.56</v>
      </c>
      <c r="G791">
        <v>25.44</v>
      </c>
      <c r="H791">
        <v>15.79</v>
      </c>
      <c r="I791">
        <v>10.220000000000001</v>
      </c>
      <c r="J791">
        <v>7.22</v>
      </c>
      <c r="K791">
        <v>5.48</v>
      </c>
      <c r="L791">
        <v>4.51</v>
      </c>
      <c r="M791">
        <v>79</v>
      </c>
      <c r="N791">
        <v>79</v>
      </c>
      <c r="O791" s="18">
        <v>0.53464120370370372</v>
      </c>
      <c r="P791" t="s">
        <v>172</v>
      </c>
    </row>
    <row r="792" spans="1:16" x14ac:dyDescent="0.25">
      <c r="A792" t="s">
        <v>153</v>
      </c>
      <c r="B792">
        <v>-42401</v>
      </c>
      <c r="C792">
        <v>10</v>
      </c>
      <c r="D792">
        <v>35751</v>
      </c>
      <c r="E792">
        <v>52.36</v>
      </c>
      <c r="F792">
        <v>36.69</v>
      </c>
      <c r="G792">
        <v>37.9</v>
      </c>
      <c r="H792">
        <v>23.79</v>
      </c>
      <c r="I792">
        <v>15.44</v>
      </c>
      <c r="J792">
        <v>10.88</v>
      </c>
      <c r="K792">
        <v>8.18</v>
      </c>
      <c r="L792">
        <v>6.65</v>
      </c>
      <c r="M792">
        <v>79</v>
      </c>
      <c r="N792">
        <v>79</v>
      </c>
      <c r="O792" s="18">
        <v>0.53479166666666667</v>
      </c>
      <c r="P792" t="s">
        <v>172</v>
      </c>
    </row>
    <row r="793" spans="1:16" x14ac:dyDescent="0.25">
      <c r="A793" t="s">
        <v>153</v>
      </c>
      <c r="B793">
        <v>-42401</v>
      </c>
      <c r="C793">
        <v>11</v>
      </c>
      <c r="D793">
        <v>35302</v>
      </c>
      <c r="E793">
        <v>51.67</v>
      </c>
      <c r="F793">
        <v>36.28</v>
      </c>
      <c r="G793">
        <v>37.369999999999997</v>
      </c>
      <c r="H793">
        <v>23.48</v>
      </c>
      <c r="I793">
        <v>15.21</v>
      </c>
      <c r="J793">
        <v>10.74</v>
      </c>
      <c r="K793">
        <v>8.1</v>
      </c>
      <c r="L793">
        <v>6.61</v>
      </c>
      <c r="M793">
        <v>79</v>
      </c>
      <c r="N793">
        <v>79</v>
      </c>
      <c r="O793" s="18">
        <v>0.53495370370370365</v>
      </c>
      <c r="P793" t="s">
        <v>172</v>
      </c>
    </row>
    <row r="794" spans="1:16" x14ac:dyDescent="0.25">
      <c r="A794" t="s">
        <v>153</v>
      </c>
      <c r="B794">
        <v>-42401</v>
      </c>
      <c r="C794">
        <v>12</v>
      </c>
      <c r="D794">
        <v>35547</v>
      </c>
      <c r="E794">
        <v>51.43</v>
      </c>
      <c r="F794">
        <v>36.119999999999997</v>
      </c>
      <c r="G794">
        <v>37.33</v>
      </c>
      <c r="H794">
        <v>23.52</v>
      </c>
      <c r="I794">
        <v>15.28</v>
      </c>
      <c r="J794">
        <v>10.78</v>
      </c>
      <c r="K794">
        <v>8.1199999999999992</v>
      </c>
      <c r="L794">
        <v>6.64</v>
      </c>
      <c r="M794">
        <v>79</v>
      </c>
      <c r="N794">
        <v>79</v>
      </c>
      <c r="O794" s="18">
        <v>0.53511574074074075</v>
      </c>
      <c r="P794" t="s">
        <v>172</v>
      </c>
    </row>
    <row r="795" spans="1:16" x14ac:dyDescent="0.25">
      <c r="A795" t="s">
        <v>153</v>
      </c>
      <c r="B795">
        <v>-42401</v>
      </c>
      <c r="C795">
        <v>13</v>
      </c>
      <c r="D795">
        <v>35572</v>
      </c>
      <c r="E795">
        <v>51.28</v>
      </c>
      <c r="F795">
        <v>36.200000000000003</v>
      </c>
      <c r="G795">
        <v>37.18</v>
      </c>
      <c r="H795">
        <v>23.43</v>
      </c>
      <c r="I795">
        <v>15.26</v>
      </c>
      <c r="J795">
        <v>10.79</v>
      </c>
      <c r="K795">
        <v>8.1300000000000008</v>
      </c>
      <c r="L795">
        <v>6.64</v>
      </c>
      <c r="M795">
        <v>79</v>
      </c>
      <c r="N795">
        <v>79</v>
      </c>
      <c r="O795" s="18">
        <v>0.53527777777777774</v>
      </c>
      <c r="P795" t="s">
        <v>172</v>
      </c>
    </row>
    <row r="796" spans="1:16" x14ac:dyDescent="0.25">
      <c r="A796" t="s">
        <v>154</v>
      </c>
      <c r="B796" t="s">
        <v>155</v>
      </c>
      <c r="C796" t="s">
        <v>156</v>
      </c>
      <c r="D796">
        <v>-42401</v>
      </c>
      <c r="E796" t="s">
        <v>125</v>
      </c>
      <c r="F796" t="s">
        <v>157</v>
      </c>
      <c r="G796" s="18">
        <v>0.5357291666666667</v>
      </c>
      <c r="H796" t="s">
        <v>194</v>
      </c>
      <c r="I796">
        <v>5</v>
      </c>
    </row>
    <row r="797" spans="1:16" x14ac:dyDescent="0.25">
      <c r="A797" t="s">
        <v>153</v>
      </c>
      <c r="B797">
        <v>-42551</v>
      </c>
      <c r="C797">
        <v>1</v>
      </c>
      <c r="D797">
        <v>34373</v>
      </c>
      <c r="E797">
        <v>78.03</v>
      </c>
      <c r="F797">
        <v>52.96</v>
      </c>
      <c r="G797">
        <v>52.7</v>
      </c>
      <c r="H797">
        <v>30.9</v>
      </c>
      <c r="I797">
        <v>18.72</v>
      </c>
      <c r="J797">
        <v>12.45</v>
      </c>
      <c r="K797">
        <v>9.0299999999999994</v>
      </c>
      <c r="L797">
        <v>7.04</v>
      </c>
      <c r="M797">
        <v>79</v>
      </c>
      <c r="N797">
        <v>79</v>
      </c>
      <c r="O797" s="18">
        <v>0.53637731481481488</v>
      </c>
      <c r="P797" t="s">
        <v>173</v>
      </c>
    </row>
    <row r="798" spans="1:16" x14ac:dyDescent="0.25">
      <c r="A798" t="s">
        <v>153</v>
      </c>
      <c r="B798">
        <v>-42551</v>
      </c>
      <c r="C798">
        <v>2</v>
      </c>
      <c r="D798">
        <v>13032</v>
      </c>
      <c r="E798">
        <v>20.37</v>
      </c>
      <c r="F798">
        <v>13.33</v>
      </c>
      <c r="G798">
        <v>13.36</v>
      </c>
      <c r="H798">
        <v>7.79</v>
      </c>
      <c r="I798">
        <v>5.03</v>
      </c>
      <c r="J798">
        <v>3.67</v>
      </c>
      <c r="K798">
        <v>2.86</v>
      </c>
      <c r="L798">
        <v>2.39</v>
      </c>
      <c r="M798">
        <v>79</v>
      </c>
      <c r="N798">
        <v>79</v>
      </c>
      <c r="O798" s="18">
        <v>0.53670138888888885</v>
      </c>
      <c r="P798" t="s">
        <v>173</v>
      </c>
    </row>
    <row r="799" spans="1:16" x14ac:dyDescent="0.25">
      <c r="A799" t="s">
        <v>153</v>
      </c>
      <c r="B799">
        <v>-42551</v>
      </c>
      <c r="C799">
        <v>3</v>
      </c>
      <c r="D799">
        <v>12914</v>
      </c>
      <c r="E799">
        <v>19.309999999999999</v>
      </c>
      <c r="F799">
        <v>12.8</v>
      </c>
      <c r="G799">
        <v>12.84</v>
      </c>
      <c r="H799">
        <v>7.62</v>
      </c>
      <c r="I799">
        <v>4.96</v>
      </c>
      <c r="J799">
        <v>3.62</v>
      </c>
      <c r="K799">
        <v>2.84</v>
      </c>
      <c r="L799">
        <v>2.37</v>
      </c>
      <c r="M799">
        <v>79</v>
      </c>
      <c r="N799">
        <v>79</v>
      </c>
      <c r="O799" s="18">
        <v>0.53684027777777776</v>
      </c>
      <c r="P799" t="s">
        <v>173</v>
      </c>
    </row>
    <row r="800" spans="1:16" x14ac:dyDescent="0.25">
      <c r="A800" t="s">
        <v>153</v>
      </c>
      <c r="B800">
        <v>-42551</v>
      </c>
      <c r="C800">
        <v>4</v>
      </c>
      <c r="D800">
        <v>12917</v>
      </c>
      <c r="E800">
        <v>19.059999999999999</v>
      </c>
      <c r="F800">
        <v>12.75</v>
      </c>
      <c r="G800">
        <v>12.76</v>
      </c>
      <c r="H800">
        <v>7.62</v>
      </c>
      <c r="I800">
        <v>4.96</v>
      </c>
      <c r="J800">
        <v>3.62</v>
      </c>
      <c r="K800">
        <v>2.84</v>
      </c>
      <c r="L800">
        <v>2.37</v>
      </c>
      <c r="M800">
        <v>79</v>
      </c>
      <c r="N800">
        <v>79</v>
      </c>
      <c r="O800" s="18">
        <v>0.5370138888888889</v>
      </c>
      <c r="P800" t="s">
        <v>173</v>
      </c>
    </row>
    <row r="801" spans="1:16" x14ac:dyDescent="0.25">
      <c r="A801" t="s">
        <v>153</v>
      </c>
      <c r="B801">
        <v>-42551</v>
      </c>
      <c r="C801">
        <v>5</v>
      </c>
      <c r="D801">
        <v>13022</v>
      </c>
      <c r="E801">
        <v>18.87</v>
      </c>
      <c r="F801">
        <v>12.66</v>
      </c>
      <c r="G801">
        <v>12.71</v>
      </c>
      <c r="H801">
        <v>7.6</v>
      </c>
      <c r="I801">
        <v>4.95</v>
      </c>
      <c r="J801">
        <v>3.63</v>
      </c>
      <c r="K801">
        <v>2.84</v>
      </c>
      <c r="L801">
        <v>2.36</v>
      </c>
      <c r="M801">
        <v>79</v>
      </c>
      <c r="N801">
        <v>79</v>
      </c>
      <c r="O801" s="18">
        <v>0.53719907407407408</v>
      </c>
      <c r="P801" t="s">
        <v>173</v>
      </c>
    </row>
    <row r="802" spans="1:16" x14ac:dyDescent="0.25">
      <c r="A802" t="s">
        <v>153</v>
      </c>
      <c r="B802">
        <v>-42551</v>
      </c>
      <c r="C802">
        <v>6</v>
      </c>
      <c r="D802">
        <v>24411</v>
      </c>
      <c r="E802">
        <v>38.72</v>
      </c>
      <c r="F802">
        <v>26.32</v>
      </c>
      <c r="G802">
        <v>26.43</v>
      </c>
      <c r="H802">
        <v>15.94</v>
      </c>
      <c r="I802">
        <v>10.220000000000001</v>
      </c>
      <c r="J802">
        <v>7.32</v>
      </c>
      <c r="K802">
        <v>5.65</v>
      </c>
      <c r="L802">
        <v>4.62</v>
      </c>
      <c r="M802">
        <v>79</v>
      </c>
      <c r="N802">
        <v>79</v>
      </c>
      <c r="O802" s="18">
        <v>0.53730324074074076</v>
      </c>
      <c r="P802" t="s">
        <v>173</v>
      </c>
    </row>
    <row r="803" spans="1:16" x14ac:dyDescent="0.25">
      <c r="A803" t="s">
        <v>153</v>
      </c>
      <c r="B803">
        <v>-42551</v>
      </c>
      <c r="C803">
        <v>7</v>
      </c>
      <c r="D803">
        <v>24520</v>
      </c>
      <c r="E803">
        <v>38.33</v>
      </c>
      <c r="F803">
        <v>26.2</v>
      </c>
      <c r="G803">
        <v>26.31</v>
      </c>
      <c r="H803">
        <v>16.07</v>
      </c>
      <c r="I803">
        <v>10.39</v>
      </c>
      <c r="J803">
        <v>7.44</v>
      </c>
      <c r="K803">
        <v>5.73</v>
      </c>
      <c r="L803">
        <v>4.71</v>
      </c>
      <c r="M803">
        <v>79</v>
      </c>
      <c r="N803">
        <v>79</v>
      </c>
      <c r="O803" s="18">
        <v>0.53743055555555552</v>
      </c>
      <c r="P803" t="s">
        <v>173</v>
      </c>
    </row>
    <row r="804" spans="1:16" x14ac:dyDescent="0.25">
      <c r="A804" t="s">
        <v>153</v>
      </c>
      <c r="B804">
        <v>-42551</v>
      </c>
      <c r="C804">
        <v>8</v>
      </c>
      <c r="D804">
        <v>24528</v>
      </c>
      <c r="E804">
        <v>37.799999999999997</v>
      </c>
      <c r="F804">
        <v>26</v>
      </c>
      <c r="G804">
        <v>26.07</v>
      </c>
      <c r="H804">
        <v>15.96</v>
      </c>
      <c r="I804">
        <v>10.37</v>
      </c>
      <c r="J804">
        <v>7.4</v>
      </c>
      <c r="K804">
        <v>5.71</v>
      </c>
      <c r="L804">
        <v>4.67</v>
      </c>
      <c r="M804">
        <v>79</v>
      </c>
      <c r="N804">
        <v>79</v>
      </c>
      <c r="O804" s="18">
        <v>0.53754629629629636</v>
      </c>
      <c r="P804" t="s">
        <v>173</v>
      </c>
    </row>
    <row r="805" spans="1:16" x14ac:dyDescent="0.25">
      <c r="A805" t="s">
        <v>153</v>
      </c>
      <c r="B805">
        <v>-42551</v>
      </c>
      <c r="C805">
        <v>9</v>
      </c>
      <c r="D805">
        <v>24410</v>
      </c>
      <c r="E805">
        <v>37.51</v>
      </c>
      <c r="F805">
        <v>25.84</v>
      </c>
      <c r="G805">
        <v>26.01</v>
      </c>
      <c r="H805">
        <v>15.95</v>
      </c>
      <c r="I805">
        <v>10.32</v>
      </c>
      <c r="J805">
        <v>7.39</v>
      </c>
      <c r="K805">
        <v>5.69</v>
      </c>
      <c r="L805">
        <v>4.67</v>
      </c>
      <c r="M805">
        <v>79</v>
      </c>
      <c r="N805">
        <v>79</v>
      </c>
      <c r="O805" s="18">
        <v>0.53766203703703697</v>
      </c>
      <c r="P805" t="s">
        <v>173</v>
      </c>
    </row>
    <row r="806" spans="1:16" x14ac:dyDescent="0.25">
      <c r="A806" t="s">
        <v>153</v>
      </c>
      <c r="B806">
        <v>-42551</v>
      </c>
      <c r="C806">
        <v>10</v>
      </c>
      <c r="D806">
        <v>35763</v>
      </c>
      <c r="E806">
        <v>55.65</v>
      </c>
      <c r="F806">
        <v>38.799999999999997</v>
      </c>
      <c r="G806">
        <v>39.020000000000003</v>
      </c>
      <c r="H806">
        <v>24.22</v>
      </c>
      <c r="I806">
        <v>15.77</v>
      </c>
      <c r="J806">
        <v>11.17</v>
      </c>
      <c r="K806">
        <v>8.5399999999999991</v>
      </c>
      <c r="L806">
        <v>6.92</v>
      </c>
      <c r="M806">
        <v>79</v>
      </c>
      <c r="N806">
        <v>79</v>
      </c>
      <c r="O806" s="18">
        <v>0.53781250000000003</v>
      </c>
      <c r="P806" t="s">
        <v>173</v>
      </c>
    </row>
    <row r="807" spans="1:16" x14ac:dyDescent="0.25">
      <c r="A807" t="s">
        <v>153</v>
      </c>
      <c r="B807">
        <v>-42551</v>
      </c>
      <c r="C807">
        <v>11</v>
      </c>
      <c r="D807">
        <v>35267</v>
      </c>
      <c r="E807">
        <v>54.77</v>
      </c>
      <c r="F807">
        <v>38.32</v>
      </c>
      <c r="G807">
        <v>38.380000000000003</v>
      </c>
      <c r="H807">
        <v>23.89</v>
      </c>
      <c r="I807">
        <v>15.54</v>
      </c>
      <c r="J807">
        <v>11.09</v>
      </c>
      <c r="K807">
        <v>8.48</v>
      </c>
      <c r="L807">
        <v>6.89</v>
      </c>
      <c r="M807">
        <v>79</v>
      </c>
      <c r="N807">
        <v>79</v>
      </c>
      <c r="O807" s="18">
        <v>0.53797453703703701</v>
      </c>
      <c r="P807" t="s">
        <v>173</v>
      </c>
    </row>
    <row r="808" spans="1:16" x14ac:dyDescent="0.25">
      <c r="A808" t="s">
        <v>153</v>
      </c>
      <c r="B808">
        <v>-42551</v>
      </c>
      <c r="C808">
        <v>12</v>
      </c>
      <c r="D808">
        <v>35740</v>
      </c>
      <c r="E808">
        <v>54.63</v>
      </c>
      <c r="F808">
        <v>38.229999999999997</v>
      </c>
      <c r="G808">
        <v>38.5</v>
      </c>
      <c r="H808">
        <v>24.04</v>
      </c>
      <c r="I808">
        <v>15.65</v>
      </c>
      <c r="J808">
        <v>11.17</v>
      </c>
      <c r="K808">
        <v>8.56</v>
      </c>
      <c r="L808">
        <v>6.96</v>
      </c>
      <c r="M808">
        <v>79</v>
      </c>
      <c r="N808">
        <v>79</v>
      </c>
      <c r="O808" s="18">
        <v>0.53813657407407411</v>
      </c>
      <c r="P808" t="s">
        <v>173</v>
      </c>
    </row>
    <row r="809" spans="1:16" x14ac:dyDescent="0.25">
      <c r="A809" t="s">
        <v>153</v>
      </c>
      <c r="B809">
        <v>-42551</v>
      </c>
      <c r="C809">
        <v>13</v>
      </c>
      <c r="D809">
        <v>35678</v>
      </c>
      <c r="E809">
        <v>54.27</v>
      </c>
      <c r="F809">
        <v>38.11</v>
      </c>
      <c r="G809">
        <v>38.28</v>
      </c>
      <c r="H809">
        <v>23.95</v>
      </c>
      <c r="I809">
        <v>15.63</v>
      </c>
      <c r="J809">
        <v>11.16</v>
      </c>
      <c r="K809">
        <v>8.5500000000000007</v>
      </c>
      <c r="L809">
        <v>6.94</v>
      </c>
      <c r="M809">
        <v>79</v>
      </c>
      <c r="N809">
        <v>79</v>
      </c>
      <c r="O809" s="18">
        <v>0.5382986111111111</v>
      </c>
      <c r="P809" t="s">
        <v>173</v>
      </c>
    </row>
    <row r="810" spans="1:16" x14ac:dyDescent="0.25">
      <c r="A810" t="s">
        <v>154</v>
      </c>
      <c r="B810" t="s">
        <v>155</v>
      </c>
      <c r="C810" t="s">
        <v>156</v>
      </c>
      <c r="D810">
        <v>-42551</v>
      </c>
      <c r="E810" t="s">
        <v>125</v>
      </c>
      <c r="F810" t="s">
        <v>157</v>
      </c>
      <c r="G810" s="18">
        <v>0.53864583333333338</v>
      </c>
      <c r="H810" t="s">
        <v>194</v>
      </c>
      <c r="I810">
        <v>5</v>
      </c>
    </row>
    <row r="811" spans="1:16" x14ac:dyDescent="0.25">
      <c r="A811" t="s">
        <v>153</v>
      </c>
      <c r="B811">
        <v>-43008</v>
      </c>
      <c r="C811">
        <v>1</v>
      </c>
      <c r="D811">
        <v>35856</v>
      </c>
      <c r="E811">
        <v>35.82</v>
      </c>
      <c r="F811">
        <v>26.68</v>
      </c>
      <c r="G811">
        <v>27.09</v>
      </c>
      <c r="H811">
        <v>19.12</v>
      </c>
      <c r="I811">
        <v>13.59</v>
      </c>
      <c r="J811">
        <v>9.9700000000000006</v>
      </c>
      <c r="K811">
        <v>7.52</v>
      </c>
      <c r="L811">
        <v>6.03</v>
      </c>
      <c r="M811">
        <v>79</v>
      </c>
      <c r="N811">
        <v>79</v>
      </c>
      <c r="O811" s="18">
        <v>0.53969907407407403</v>
      </c>
      <c r="P811" t="s">
        <v>174</v>
      </c>
    </row>
    <row r="812" spans="1:16" x14ac:dyDescent="0.25">
      <c r="A812" t="s">
        <v>153</v>
      </c>
      <c r="B812">
        <v>-43008</v>
      </c>
      <c r="C812">
        <v>2</v>
      </c>
      <c r="D812">
        <v>13076</v>
      </c>
      <c r="E812">
        <v>10.96</v>
      </c>
      <c r="F812">
        <v>7.99</v>
      </c>
      <c r="G812">
        <v>8.15</v>
      </c>
      <c r="H812">
        <v>5.84</v>
      </c>
      <c r="I812">
        <v>4.29</v>
      </c>
      <c r="J812">
        <v>3.31</v>
      </c>
      <c r="K812">
        <v>2.62</v>
      </c>
      <c r="L812">
        <v>2.19</v>
      </c>
      <c r="M812">
        <v>79</v>
      </c>
      <c r="N812">
        <v>79</v>
      </c>
      <c r="O812" s="18">
        <v>0.53987268518518516</v>
      </c>
      <c r="P812" t="s">
        <v>174</v>
      </c>
    </row>
    <row r="813" spans="1:16" x14ac:dyDescent="0.25">
      <c r="A813" t="s">
        <v>153</v>
      </c>
      <c r="B813">
        <v>-43008</v>
      </c>
      <c r="C813">
        <v>3</v>
      </c>
      <c r="D813">
        <v>13121</v>
      </c>
      <c r="E813">
        <v>10.7</v>
      </c>
      <c r="F813">
        <v>7.84</v>
      </c>
      <c r="G813">
        <v>7.97</v>
      </c>
      <c r="H813">
        <v>5.74</v>
      </c>
      <c r="I813">
        <v>4.24</v>
      </c>
      <c r="J813">
        <v>3.28</v>
      </c>
      <c r="K813">
        <v>2.61</v>
      </c>
      <c r="L813">
        <v>2.19</v>
      </c>
      <c r="M813">
        <v>79</v>
      </c>
      <c r="N813">
        <v>79</v>
      </c>
      <c r="O813" s="18">
        <v>0.5400462962962963</v>
      </c>
      <c r="P813" t="s">
        <v>174</v>
      </c>
    </row>
    <row r="814" spans="1:16" x14ac:dyDescent="0.25">
      <c r="A814" t="s">
        <v>153</v>
      </c>
      <c r="B814">
        <v>-43008</v>
      </c>
      <c r="C814">
        <v>4</v>
      </c>
      <c r="D814">
        <v>13145</v>
      </c>
      <c r="E814">
        <v>10.62</v>
      </c>
      <c r="F814">
        <v>7.8</v>
      </c>
      <c r="G814">
        <v>7.93</v>
      </c>
      <c r="H814">
        <v>5.73</v>
      </c>
      <c r="I814">
        <v>4.21</v>
      </c>
      <c r="J814">
        <v>3.27</v>
      </c>
      <c r="K814">
        <v>2.59</v>
      </c>
      <c r="L814">
        <v>2.19</v>
      </c>
      <c r="M814">
        <v>79</v>
      </c>
      <c r="N814">
        <v>79</v>
      </c>
      <c r="O814" s="18">
        <v>0.54024305555555563</v>
      </c>
      <c r="P814" t="s">
        <v>174</v>
      </c>
    </row>
    <row r="815" spans="1:16" x14ac:dyDescent="0.25">
      <c r="A815" t="s">
        <v>153</v>
      </c>
      <c r="B815">
        <v>-43008</v>
      </c>
      <c r="C815">
        <v>5</v>
      </c>
      <c r="D815">
        <v>13134</v>
      </c>
      <c r="E815">
        <v>10.6</v>
      </c>
      <c r="F815">
        <v>7.79</v>
      </c>
      <c r="G815">
        <v>7.93</v>
      </c>
      <c r="H815">
        <v>5.73</v>
      </c>
      <c r="I815">
        <v>4.22</v>
      </c>
      <c r="J815">
        <v>3.28</v>
      </c>
      <c r="K815">
        <v>2.59</v>
      </c>
      <c r="L815">
        <v>2.19</v>
      </c>
      <c r="M815">
        <v>79</v>
      </c>
      <c r="N815">
        <v>79</v>
      </c>
      <c r="O815" s="18">
        <v>0.54038194444444443</v>
      </c>
      <c r="P815" t="s">
        <v>174</v>
      </c>
    </row>
    <row r="816" spans="1:16" x14ac:dyDescent="0.25">
      <c r="A816" t="s">
        <v>153</v>
      </c>
      <c r="B816">
        <v>-43008</v>
      </c>
      <c r="C816">
        <v>6</v>
      </c>
      <c r="D816">
        <v>25067</v>
      </c>
      <c r="E816">
        <v>21</v>
      </c>
      <c r="F816">
        <v>15.46</v>
      </c>
      <c r="G816">
        <v>15.85</v>
      </c>
      <c r="H816">
        <v>11.33</v>
      </c>
      <c r="I816">
        <v>8.2799999999999994</v>
      </c>
      <c r="J816">
        <v>6.36</v>
      </c>
      <c r="K816">
        <v>4.9800000000000004</v>
      </c>
      <c r="L816">
        <v>4.1399999999999997</v>
      </c>
      <c r="M816">
        <v>79</v>
      </c>
      <c r="N816">
        <v>79</v>
      </c>
      <c r="O816" s="18">
        <v>0.54048611111111111</v>
      </c>
      <c r="P816" t="s">
        <v>174</v>
      </c>
    </row>
    <row r="817" spans="1:16" x14ac:dyDescent="0.25">
      <c r="A817" t="s">
        <v>153</v>
      </c>
      <c r="B817">
        <v>-43008</v>
      </c>
      <c r="C817">
        <v>7</v>
      </c>
      <c r="D817">
        <v>25236</v>
      </c>
      <c r="E817">
        <v>20.85</v>
      </c>
      <c r="F817">
        <v>15.47</v>
      </c>
      <c r="G817">
        <v>15.76</v>
      </c>
      <c r="H817">
        <v>11.35</v>
      </c>
      <c r="I817">
        <v>8.31</v>
      </c>
      <c r="J817">
        <v>6.39</v>
      </c>
      <c r="K817">
        <v>5.01</v>
      </c>
      <c r="L817">
        <v>4.16</v>
      </c>
      <c r="M817">
        <v>79</v>
      </c>
      <c r="N817">
        <v>79</v>
      </c>
      <c r="O817" s="18">
        <v>0.54061342592592598</v>
      </c>
      <c r="P817" t="s">
        <v>174</v>
      </c>
    </row>
    <row r="818" spans="1:16" x14ac:dyDescent="0.25">
      <c r="A818" t="s">
        <v>153</v>
      </c>
      <c r="B818">
        <v>-43008</v>
      </c>
      <c r="C818">
        <v>8</v>
      </c>
      <c r="D818">
        <v>25292</v>
      </c>
      <c r="E818">
        <v>20.79</v>
      </c>
      <c r="F818">
        <v>15.41</v>
      </c>
      <c r="G818">
        <v>15.74</v>
      </c>
      <c r="H818">
        <v>11.32</v>
      </c>
      <c r="I818">
        <v>8.31</v>
      </c>
      <c r="J818">
        <v>6.39</v>
      </c>
      <c r="K818">
        <v>5</v>
      </c>
      <c r="L818">
        <v>4.16</v>
      </c>
      <c r="M818">
        <v>79</v>
      </c>
      <c r="N818">
        <v>79</v>
      </c>
      <c r="O818" s="18">
        <v>0.54072916666666659</v>
      </c>
      <c r="P818" t="s">
        <v>174</v>
      </c>
    </row>
    <row r="819" spans="1:16" x14ac:dyDescent="0.25">
      <c r="A819" t="s">
        <v>153</v>
      </c>
      <c r="B819">
        <v>-43008</v>
      </c>
      <c r="C819">
        <v>9</v>
      </c>
      <c r="D819">
        <v>25166</v>
      </c>
      <c r="E819">
        <v>20.73</v>
      </c>
      <c r="F819">
        <v>15.42</v>
      </c>
      <c r="G819">
        <v>15.73</v>
      </c>
      <c r="H819">
        <v>11.34</v>
      </c>
      <c r="I819">
        <v>8.31</v>
      </c>
      <c r="J819">
        <v>6.4</v>
      </c>
      <c r="K819">
        <v>5.01</v>
      </c>
      <c r="L819">
        <v>4.16</v>
      </c>
      <c r="M819">
        <v>79</v>
      </c>
      <c r="N819">
        <v>79</v>
      </c>
      <c r="O819" s="18">
        <v>0.54085648148148147</v>
      </c>
      <c r="P819" t="s">
        <v>174</v>
      </c>
    </row>
    <row r="820" spans="1:16" x14ac:dyDescent="0.25">
      <c r="A820" t="s">
        <v>153</v>
      </c>
      <c r="B820">
        <v>-43008</v>
      </c>
      <c r="C820">
        <v>10</v>
      </c>
      <c r="D820">
        <v>36913</v>
      </c>
      <c r="E820">
        <v>30.89</v>
      </c>
      <c r="F820">
        <v>23.05</v>
      </c>
      <c r="G820">
        <v>23.6</v>
      </c>
      <c r="H820">
        <v>16.98</v>
      </c>
      <c r="I820">
        <v>12.4</v>
      </c>
      <c r="J820">
        <v>9.41</v>
      </c>
      <c r="K820">
        <v>7.32</v>
      </c>
      <c r="L820">
        <v>6.02</v>
      </c>
      <c r="M820">
        <v>79</v>
      </c>
      <c r="N820">
        <v>79</v>
      </c>
      <c r="O820" s="18">
        <v>0.54099537037037038</v>
      </c>
      <c r="P820" t="s">
        <v>174</v>
      </c>
    </row>
    <row r="821" spans="1:16" x14ac:dyDescent="0.25">
      <c r="A821" t="s">
        <v>153</v>
      </c>
      <c r="B821">
        <v>-43008</v>
      </c>
      <c r="C821">
        <v>11</v>
      </c>
      <c r="D821">
        <v>36607</v>
      </c>
      <c r="E821">
        <v>30.5</v>
      </c>
      <c r="F821">
        <v>22.73</v>
      </c>
      <c r="G821">
        <v>23.29</v>
      </c>
      <c r="H821">
        <v>16.8</v>
      </c>
      <c r="I821">
        <v>12.29</v>
      </c>
      <c r="J821">
        <v>9.3800000000000008</v>
      </c>
      <c r="K821">
        <v>7.32</v>
      </c>
      <c r="L821">
        <v>6.03</v>
      </c>
      <c r="M821">
        <v>79</v>
      </c>
      <c r="N821">
        <v>79</v>
      </c>
      <c r="O821" s="18">
        <v>0.54115740740740736</v>
      </c>
      <c r="P821" t="s">
        <v>174</v>
      </c>
    </row>
    <row r="822" spans="1:16" x14ac:dyDescent="0.25">
      <c r="A822" t="s">
        <v>153</v>
      </c>
      <c r="B822">
        <v>-43008</v>
      </c>
      <c r="C822">
        <v>12</v>
      </c>
      <c r="D822">
        <v>37057</v>
      </c>
      <c r="E822">
        <v>30.39</v>
      </c>
      <c r="F822">
        <v>22.68</v>
      </c>
      <c r="G822">
        <v>23.26</v>
      </c>
      <c r="H822">
        <v>16.78</v>
      </c>
      <c r="I822">
        <v>12.31</v>
      </c>
      <c r="J822">
        <v>9.3699999999999992</v>
      </c>
      <c r="K822">
        <v>7.32</v>
      </c>
      <c r="L822">
        <v>6.02</v>
      </c>
      <c r="M822">
        <v>79</v>
      </c>
      <c r="N822">
        <v>79</v>
      </c>
      <c r="O822" s="18">
        <v>0.54131944444444446</v>
      </c>
      <c r="P822" t="s">
        <v>174</v>
      </c>
    </row>
    <row r="823" spans="1:16" x14ac:dyDescent="0.25">
      <c r="A823" t="s">
        <v>153</v>
      </c>
      <c r="B823">
        <v>-43008</v>
      </c>
      <c r="C823">
        <v>13</v>
      </c>
      <c r="D823">
        <v>36923</v>
      </c>
      <c r="E823">
        <v>30.35</v>
      </c>
      <c r="F823">
        <v>22.7</v>
      </c>
      <c r="G823">
        <v>23.18</v>
      </c>
      <c r="H823">
        <v>16.72</v>
      </c>
      <c r="I823">
        <v>12.28</v>
      </c>
      <c r="J823">
        <v>9.3699999999999992</v>
      </c>
      <c r="K823">
        <v>7.3</v>
      </c>
      <c r="L823">
        <v>6.03</v>
      </c>
      <c r="M823">
        <v>79</v>
      </c>
      <c r="N823">
        <v>79</v>
      </c>
      <c r="O823" s="18">
        <v>0.54148148148148145</v>
      </c>
      <c r="P823" t="s">
        <v>174</v>
      </c>
    </row>
    <row r="824" spans="1:16" x14ac:dyDescent="0.25">
      <c r="A824" t="s">
        <v>154</v>
      </c>
      <c r="B824" t="s">
        <v>155</v>
      </c>
      <c r="C824" t="s">
        <v>156</v>
      </c>
      <c r="D824">
        <v>-43008</v>
      </c>
      <c r="E824" t="s">
        <v>125</v>
      </c>
      <c r="F824" t="s">
        <v>157</v>
      </c>
      <c r="G824" s="18">
        <v>0.54195601851851849</v>
      </c>
      <c r="H824" t="s">
        <v>194</v>
      </c>
      <c r="I824">
        <v>5</v>
      </c>
    </row>
    <row r="825" spans="1:16" x14ac:dyDescent="0.25">
      <c r="A825" t="s">
        <v>153</v>
      </c>
      <c r="B825">
        <v>-43159</v>
      </c>
      <c r="C825">
        <v>1</v>
      </c>
      <c r="D825">
        <v>35756</v>
      </c>
      <c r="E825">
        <v>38.49</v>
      </c>
      <c r="F825">
        <v>28.1</v>
      </c>
      <c r="G825">
        <v>28.36</v>
      </c>
      <c r="H825">
        <v>19.62</v>
      </c>
      <c r="I825">
        <v>13.85</v>
      </c>
      <c r="J825">
        <v>10.130000000000001</v>
      </c>
      <c r="K825">
        <v>7.66</v>
      </c>
      <c r="L825">
        <v>6.14</v>
      </c>
      <c r="M825">
        <v>79</v>
      </c>
      <c r="N825">
        <v>79</v>
      </c>
      <c r="O825" s="18">
        <v>0.54262731481481474</v>
      </c>
      <c r="P825" t="s">
        <v>175</v>
      </c>
    </row>
    <row r="826" spans="1:16" x14ac:dyDescent="0.25">
      <c r="A826" t="s">
        <v>153</v>
      </c>
      <c r="B826">
        <v>-43159</v>
      </c>
      <c r="C826">
        <v>2</v>
      </c>
      <c r="D826">
        <v>13044</v>
      </c>
      <c r="E826">
        <v>11.58</v>
      </c>
      <c r="F826">
        <v>8.26</v>
      </c>
      <c r="G826">
        <v>8.36</v>
      </c>
      <c r="H826">
        <v>5.9</v>
      </c>
      <c r="I826">
        <v>4.37</v>
      </c>
      <c r="J826">
        <v>3.34</v>
      </c>
      <c r="K826">
        <v>2.67</v>
      </c>
      <c r="L826">
        <v>2.2400000000000002</v>
      </c>
      <c r="M826">
        <v>79</v>
      </c>
      <c r="N826">
        <v>79</v>
      </c>
      <c r="O826" s="18">
        <v>0.54284722222222226</v>
      </c>
      <c r="P826" t="s">
        <v>175</v>
      </c>
    </row>
    <row r="827" spans="1:16" x14ac:dyDescent="0.25">
      <c r="A827" t="s">
        <v>153</v>
      </c>
      <c r="B827">
        <v>-43159</v>
      </c>
      <c r="C827">
        <v>3</v>
      </c>
      <c r="D827">
        <v>13087</v>
      </c>
      <c r="E827">
        <v>11.3</v>
      </c>
      <c r="F827">
        <v>8.09</v>
      </c>
      <c r="G827">
        <v>8.17</v>
      </c>
      <c r="H827">
        <v>5.8</v>
      </c>
      <c r="I827">
        <v>4.28</v>
      </c>
      <c r="J827">
        <v>3.31</v>
      </c>
      <c r="K827">
        <v>2.64</v>
      </c>
      <c r="L827">
        <v>2.2200000000000002</v>
      </c>
      <c r="M827">
        <v>79</v>
      </c>
      <c r="N827">
        <v>79</v>
      </c>
      <c r="O827" s="18">
        <v>0.54297453703703702</v>
      </c>
      <c r="P827" t="s">
        <v>175</v>
      </c>
    </row>
    <row r="828" spans="1:16" x14ac:dyDescent="0.25">
      <c r="A828" t="s">
        <v>153</v>
      </c>
      <c r="B828">
        <v>-43159</v>
      </c>
      <c r="C828">
        <v>4</v>
      </c>
      <c r="D828">
        <v>13114</v>
      </c>
      <c r="E828">
        <v>11.21</v>
      </c>
      <c r="F828">
        <v>8.0399999999999991</v>
      </c>
      <c r="G828">
        <v>8.15</v>
      </c>
      <c r="H828">
        <v>5.78</v>
      </c>
      <c r="I828">
        <v>4.2699999999999996</v>
      </c>
      <c r="J828">
        <v>3.3</v>
      </c>
      <c r="K828">
        <v>2.64</v>
      </c>
      <c r="L828">
        <v>2.2200000000000002</v>
      </c>
      <c r="M828">
        <v>79</v>
      </c>
      <c r="N828">
        <v>79</v>
      </c>
      <c r="O828" s="18">
        <v>0.54314814814814816</v>
      </c>
      <c r="P828" t="s">
        <v>175</v>
      </c>
    </row>
    <row r="829" spans="1:16" x14ac:dyDescent="0.25">
      <c r="A829" t="s">
        <v>153</v>
      </c>
      <c r="B829">
        <v>-43159</v>
      </c>
      <c r="C829">
        <v>5</v>
      </c>
      <c r="D829">
        <v>13168</v>
      </c>
      <c r="E829">
        <v>11.17</v>
      </c>
      <c r="F829">
        <v>8.02</v>
      </c>
      <c r="G829">
        <v>8.14</v>
      </c>
      <c r="H829">
        <v>5.78</v>
      </c>
      <c r="I829">
        <v>4.25</v>
      </c>
      <c r="J829">
        <v>3.3</v>
      </c>
      <c r="K829">
        <v>2.63</v>
      </c>
      <c r="L829">
        <v>2.2200000000000002</v>
      </c>
      <c r="M829">
        <v>79</v>
      </c>
      <c r="N829">
        <v>79</v>
      </c>
      <c r="O829" s="18">
        <v>0.54328703703703707</v>
      </c>
      <c r="P829" t="s">
        <v>175</v>
      </c>
    </row>
    <row r="830" spans="1:16" x14ac:dyDescent="0.25">
      <c r="A830" t="s">
        <v>153</v>
      </c>
      <c r="B830">
        <v>-43159</v>
      </c>
      <c r="C830">
        <v>6</v>
      </c>
      <c r="D830">
        <v>24855</v>
      </c>
      <c r="E830">
        <v>22.13</v>
      </c>
      <c r="F830">
        <v>16</v>
      </c>
      <c r="G830">
        <v>16.32</v>
      </c>
      <c r="H830">
        <v>11.49</v>
      </c>
      <c r="I830">
        <v>8.3800000000000008</v>
      </c>
      <c r="J830">
        <v>6.43</v>
      </c>
      <c r="K830">
        <v>5.05</v>
      </c>
      <c r="L830">
        <v>4.18</v>
      </c>
      <c r="M830">
        <v>79</v>
      </c>
      <c r="N830">
        <v>79</v>
      </c>
      <c r="O830" s="18">
        <v>0.54339120370370375</v>
      </c>
      <c r="P830" t="s">
        <v>175</v>
      </c>
    </row>
    <row r="831" spans="1:16" x14ac:dyDescent="0.25">
      <c r="A831" t="s">
        <v>153</v>
      </c>
      <c r="B831">
        <v>-43159</v>
      </c>
      <c r="C831">
        <v>7</v>
      </c>
      <c r="D831">
        <v>24941</v>
      </c>
      <c r="E831">
        <v>22.06</v>
      </c>
      <c r="F831">
        <v>16.02</v>
      </c>
      <c r="G831">
        <v>16.329999999999998</v>
      </c>
      <c r="H831">
        <v>11.55</v>
      </c>
      <c r="I831">
        <v>8.4499999999999993</v>
      </c>
      <c r="J831">
        <v>6.48</v>
      </c>
      <c r="K831">
        <v>5.0999999999999996</v>
      </c>
      <c r="L831">
        <v>4.2300000000000004</v>
      </c>
      <c r="M831">
        <v>79</v>
      </c>
      <c r="N831">
        <v>79</v>
      </c>
      <c r="O831" s="18">
        <v>0.54350694444444447</v>
      </c>
      <c r="P831" t="s">
        <v>175</v>
      </c>
    </row>
    <row r="832" spans="1:16" x14ac:dyDescent="0.25">
      <c r="A832" t="s">
        <v>153</v>
      </c>
      <c r="B832">
        <v>-43159</v>
      </c>
      <c r="C832">
        <v>8</v>
      </c>
      <c r="D832">
        <v>25166</v>
      </c>
      <c r="E832">
        <v>21.98</v>
      </c>
      <c r="F832">
        <v>16.010000000000002</v>
      </c>
      <c r="G832">
        <v>16.27</v>
      </c>
      <c r="H832">
        <v>11.55</v>
      </c>
      <c r="I832">
        <v>8.42</v>
      </c>
      <c r="J832">
        <v>6.48</v>
      </c>
      <c r="K832">
        <v>5.0999999999999996</v>
      </c>
      <c r="L832">
        <v>4.22</v>
      </c>
      <c r="M832">
        <v>79</v>
      </c>
      <c r="N832">
        <v>79</v>
      </c>
      <c r="O832" s="18">
        <v>0.54363425925925923</v>
      </c>
      <c r="P832" t="s">
        <v>175</v>
      </c>
    </row>
    <row r="833" spans="1:16" x14ac:dyDescent="0.25">
      <c r="A833" t="s">
        <v>153</v>
      </c>
      <c r="B833">
        <v>-43159</v>
      </c>
      <c r="C833">
        <v>9</v>
      </c>
      <c r="D833">
        <v>25345</v>
      </c>
      <c r="E833">
        <v>21.92</v>
      </c>
      <c r="F833">
        <v>15.98</v>
      </c>
      <c r="G833">
        <v>16.29</v>
      </c>
      <c r="H833">
        <v>11.59</v>
      </c>
      <c r="I833">
        <v>8.4600000000000009</v>
      </c>
      <c r="J833">
        <v>6.49</v>
      </c>
      <c r="K833">
        <v>5.09</v>
      </c>
      <c r="L833">
        <v>4.22</v>
      </c>
      <c r="M833">
        <v>79</v>
      </c>
      <c r="N833">
        <v>79</v>
      </c>
      <c r="O833" s="18">
        <v>0.54375000000000007</v>
      </c>
      <c r="P833" t="s">
        <v>175</v>
      </c>
    </row>
    <row r="834" spans="1:16" x14ac:dyDescent="0.25">
      <c r="A834" t="s">
        <v>153</v>
      </c>
      <c r="B834">
        <v>-43159</v>
      </c>
      <c r="C834">
        <v>10</v>
      </c>
      <c r="D834">
        <v>36601</v>
      </c>
      <c r="E834">
        <v>32.619999999999997</v>
      </c>
      <c r="F834">
        <v>24.01</v>
      </c>
      <c r="G834">
        <v>24.42</v>
      </c>
      <c r="H834">
        <v>17.34</v>
      </c>
      <c r="I834">
        <v>12.61</v>
      </c>
      <c r="J834">
        <v>9.5399999999999991</v>
      </c>
      <c r="K834">
        <v>7.43</v>
      </c>
      <c r="L834">
        <v>6.1</v>
      </c>
      <c r="M834">
        <v>79</v>
      </c>
      <c r="N834">
        <v>79</v>
      </c>
      <c r="O834" s="18">
        <v>0.54390046296296302</v>
      </c>
      <c r="P834" t="s">
        <v>175</v>
      </c>
    </row>
    <row r="835" spans="1:16" x14ac:dyDescent="0.25">
      <c r="A835" t="s">
        <v>153</v>
      </c>
      <c r="B835">
        <v>-43159</v>
      </c>
      <c r="C835">
        <v>11</v>
      </c>
      <c r="D835">
        <v>36350</v>
      </c>
      <c r="E835">
        <v>32.270000000000003</v>
      </c>
      <c r="F835">
        <v>23.74</v>
      </c>
      <c r="G835">
        <v>24.15</v>
      </c>
      <c r="H835">
        <v>17.149999999999999</v>
      </c>
      <c r="I835">
        <v>12.5</v>
      </c>
      <c r="J835">
        <v>9.5299999999999994</v>
      </c>
      <c r="K835">
        <v>7.44</v>
      </c>
      <c r="L835">
        <v>6.11</v>
      </c>
      <c r="M835">
        <v>79</v>
      </c>
      <c r="N835">
        <v>79</v>
      </c>
      <c r="O835" s="18">
        <v>0.5440625</v>
      </c>
      <c r="P835" t="s">
        <v>175</v>
      </c>
    </row>
    <row r="836" spans="1:16" x14ac:dyDescent="0.25">
      <c r="A836" t="s">
        <v>153</v>
      </c>
      <c r="B836">
        <v>-43159</v>
      </c>
      <c r="C836">
        <v>12</v>
      </c>
      <c r="D836">
        <v>36404</v>
      </c>
      <c r="E836">
        <v>32.06</v>
      </c>
      <c r="F836">
        <v>23.58</v>
      </c>
      <c r="G836">
        <v>24.05</v>
      </c>
      <c r="H836">
        <v>17.16</v>
      </c>
      <c r="I836">
        <v>12.51</v>
      </c>
      <c r="J836">
        <v>9.52</v>
      </c>
      <c r="K836">
        <v>7.43</v>
      </c>
      <c r="L836">
        <v>6.11</v>
      </c>
      <c r="M836">
        <v>79</v>
      </c>
      <c r="N836">
        <v>79</v>
      </c>
      <c r="O836" s="18">
        <v>0.54421296296296295</v>
      </c>
      <c r="P836" t="s">
        <v>175</v>
      </c>
    </row>
    <row r="837" spans="1:16" x14ac:dyDescent="0.25">
      <c r="A837" t="s">
        <v>153</v>
      </c>
      <c r="B837">
        <v>-43159</v>
      </c>
      <c r="C837">
        <v>13</v>
      </c>
      <c r="D837">
        <v>36756</v>
      </c>
      <c r="E837">
        <v>32.01</v>
      </c>
      <c r="F837">
        <v>23.63</v>
      </c>
      <c r="G837">
        <v>24.07</v>
      </c>
      <c r="H837">
        <v>17.170000000000002</v>
      </c>
      <c r="I837">
        <v>12.57</v>
      </c>
      <c r="J837">
        <v>9.5399999999999991</v>
      </c>
      <c r="K837">
        <v>7.44</v>
      </c>
      <c r="L837">
        <v>6.11</v>
      </c>
      <c r="M837">
        <v>79</v>
      </c>
      <c r="N837">
        <v>79</v>
      </c>
      <c r="O837" s="18">
        <v>0.54437499999999994</v>
      </c>
      <c r="P837" t="s">
        <v>175</v>
      </c>
    </row>
    <row r="838" spans="1:16" x14ac:dyDescent="0.25">
      <c r="A838" t="s">
        <v>154</v>
      </c>
      <c r="B838" t="s">
        <v>155</v>
      </c>
      <c r="C838" t="s">
        <v>156</v>
      </c>
      <c r="D838">
        <v>-43168</v>
      </c>
      <c r="E838" t="s">
        <v>125</v>
      </c>
      <c r="F838" t="s">
        <v>157</v>
      </c>
      <c r="G838" s="18">
        <v>0.54469907407407414</v>
      </c>
      <c r="H838" t="s">
        <v>194</v>
      </c>
      <c r="I838">
        <v>5</v>
      </c>
    </row>
    <row r="839" spans="1:16" x14ac:dyDescent="0.25">
      <c r="A839" t="s">
        <v>153</v>
      </c>
      <c r="B839">
        <v>-43623</v>
      </c>
      <c r="C839">
        <v>1</v>
      </c>
      <c r="D839">
        <v>35689</v>
      </c>
      <c r="E839">
        <v>39.47</v>
      </c>
      <c r="F839">
        <v>29.16</v>
      </c>
      <c r="G839">
        <v>29.65</v>
      </c>
      <c r="H839">
        <v>20.77</v>
      </c>
      <c r="I839">
        <v>14.61</v>
      </c>
      <c r="J839">
        <v>10.51</v>
      </c>
      <c r="K839">
        <v>7.73</v>
      </c>
      <c r="L839">
        <v>6.08</v>
      </c>
      <c r="M839">
        <v>79</v>
      </c>
      <c r="N839">
        <v>80</v>
      </c>
      <c r="O839" s="18">
        <v>0.54541666666666666</v>
      </c>
      <c r="P839" t="s">
        <v>176</v>
      </c>
    </row>
    <row r="840" spans="1:16" x14ac:dyDescent="0.25">
      <c r="A840" t="s">
        <v>153</v>
      </c>
      <c r="B840">
        <v>-43623</v>
      </c>
      <c r="C840">
        <v>2</v>
      </c>
      <c r="D840">
        <v>13139</v>
      </c>
      <c r="E840">
        <v>11.65</v>
      </c>
      <c r="F840">
        <v>8.35</v>
      </c>
      <c r="G840">
        <v>8.5299999999999994</v>
      </c>
      <c r="H840">
        <v>6.02</v>
      </c>
      <c r="I840">
        <v>4.43</v>
      </c>
      <c r="J840">
        <v>3.38</v>
      </c>
      <c r="K840">
        <v>2.64</v>
      </c>
      <c r="L840">
        <v>2.21</v>
      </c>
      <c r="M840">
        <v>79</v>
      </c>
      <c r="N840">
        <v>80</v>
      </c>
      <c r="O840" s="18">
        <v>0.54578703703703701</v>
      </c>
      <c r="P840" t="s">
        <v>176</v>
      </c>
    </row>
    <row r="841" spans="1:16" x14ac:dyDescent="0.25">
      <c r="A841" t="s">
        <v>153</v>
      </c>
      <c r="B841">
        <v>-43623</v>
      </c>
      <c r="C841">
        <v>3</v>
      </c>
      <c r="D841">
        <v>13159</v>
      </c>
      <c r="E841">
        <v>11.3</v>
      </c>
      <c r="F841">
        <v>8.15</v>
      </c>
      <c r="G841">
        <v>8.32</v>
      </c>
      <c r="H841">
        <v>5.9</v>
      </c>
      <c r="I841">
        <v>4.33</v>
      </c>
      <c r="J841">
        <v>3.32</v>
      </c>
      <c r="K841">
        <v>2.61</v>
      </c>
      <c r="L841">
        <v>2.19</v>
      </c>
      <c r="M841">
        <v>79</v>
      </c>
      <c r="N841">
        <v>80</v>
      </c>
      <c r="O841" s="18">
        <v>0.54599537037037038</v>
      </c>
      <c r="P841" t="s">
        <v>176</v>
      </c>
    </row>
    <row r="842" spans="1:16" x14ac:dyDescent="0.25">
      <c r="A842" t="s">
        <v>153</v>
      </c>
      <c r="B842">
        <v>-43623</v>
      </c>
      <c r="C842">
        <v>4</v>
      </c>
      <c r="D842">
        <v>13145</v>
      </c>
      <c r="E842">
        <v>11.19</v>
      </c>
      <c r="F842">
        <v>8.09</v>
      </c>
      <c r="G842">
        <v>8.2799999999999994</v>
      </c>
      <c r="H842">
        <v>5.88</v>
      </c>
      <c r="I842">
        <v>4.33</v>
      </c>
      <c r="J842">
        <v>3.32</v>
      </c>
      <c r="K842">
        <v>2.61</v>
      </c>
      <c r="L842">
        <v>2.2000000000000002</v>
      </c>
      <c r="M842">
        <v>79</v>
      </c>
      <c r="N842">
        <v>80</v>
      </c>
      <c r="O842" s="18">
        <v>0.54612268518518514</v>
      </c>
      <c r="P842" t="s">
        <v>176</v>
      </c>
    </row>
    <row r="843" spans="1:16" x14ac:dyDescent="0.25">
      <c r="A843" t="s">
        <v>153</v>
      </c>
      <c r="B843">
        <v>-43623</v>
      </c>
      <c r="C843">
        <v>5</v>
      </c>
      <c r="D843">
        <v>13183</v>
      </c>
      <c r="E843">
        <v>11.17</v>
      </c>
      <c r="F843">
        <v>8.08</v>
      </c>
      <c r="G843">
        <v>8.26</v>
      </c>
      <c r="H843">
        <v>5.89</v>
      </c>
      <c r="I843">
        <v>4.33</v>
      </c>
      <c r="J843">
        <v>3.3</v>
      </c>
      <c r="K843">
        <v>2.61</v>
      </c>
      <c r="L843">
        <v>2.19</v>
      </c>
      <c r="M843">
        <v>79</v>
      </c>
      <c r="N843">
        <v>80</v>
      </c>
      <c r="O843" s="18">
        <v>0.5463541666666667</v>
      </c>
      <c r="P843" t="s">
        <v>176</v>
      </c>
    </row>
    <row r="844" spans="1:16" x14ac:dyDescent="0.25">
      <c r="A844" t="s">
        <v>153</v>
      </c>
      <c r="B844">
        <v>-43623</v>
      </c>
      <c r="C844">
        <v>6</v>
      </c>
      <c r="D844">
        <v>25001</v>
      </c>
      <c r="E844">
        <v>22.3</v>
      </c>
      <c r="F844">
        <v>16.22</v>
      </c>
      <c r="G844">
        <v>16.64</v>
      </c>
      <c r="H844">
        <v>11.75</v>
      </c>
      <c r="I844">
        <v>8.5299999999999994</v>
      </c>
      <c r="J844">
        <v>6.47</v>
      </c>
      <c r="K844">
        <v>5</v>
      </c>
      <c r="L844">
        <v>4.12</v>
      </c>
      <c r="M844">
        <v>79</v>
      </c>
      <c r="N844">
        <v>80</v>
      </c>
      <c r="O844" s="18">
        <v>0.54645833333333338</v>
      </c>
      <c r="P844" t="s">
        <v>176</v>
      </c>
    </row>
    <row r="845" spans="1:16" x14ac:dyDescent="0.25">
      <c r="A845" t="s">
        <v>153</v>
      </c>
      <c r="B845">
        <v>-43623</v>
      </c>
      <c r="C845">
        <v>7</v>
      </c>
      <c r="D845">
        <v>25075</v>
      </c>
      <c r="E845">
        <v>22.07</v>
      </c>
      <c r="F845">
        <v>16.100000000000001</v>
      </c>
      <c r="G845">
        <v>16.45</v>
      </c>
      <c r="H845">
        <v>11.69</v>
      </c>
      <c r="I845">
        <v>8.51</v>
      </c>
      <c r="J845">
        <v>6.45</v>
      </c>
      <c r="K845">
        <v>5.01</v>
      </c>
      <c r="L845">
        <v>4.12</v>
      </c>
      <c r="M845">
        <v>79</v>
      </c>
      <c r="N845">
        <v>80</v>
      </c>
      <c r="O845" s="18">
        <v>0.5465740740740741</v>
      </c>
      <c r="P845" t="s">
        <v>176</v>
      </c>
    </row>
    <row r="846" spans="1:16" x14ac:dyDescent="0.25">
      <c r="A846" t="s">
        <v>153</v>
      </c>
      <c r="B846">
        <v>-43623</v>
      </c>
      <c r="C846">
        <v>8</v>
      </c>
      <c r="D846">
        <v>25192</v>
      </c>
      <c r="E846">
        <v>21.96</v>
      </c>
      <c r="F846">
        <v>16.04</v>
      </c>
      <c r="G846">
        <v>16.440000000000001</v>
      </c>
      <c r="H846">
        <v>11.68</v>
      </c>
      <c r="I846">
        <v>8.52</v>
      </c>
      <c r="J846">
        <v>6.46</v>
      </c>
      <c r="K846">
        <v>5.0199999999999996</v>
      </c>
      <c r="L846">
        <v>4.13</v>
      </c>
      <c r="M846">
        <v>79</v>
      </c>
      <c r="N846">
        <v>80</v>
      </c>
      <c r="O846" s="18">
        <v>0.54670138888888886</v>
      </c>
      <c r="P846" t="s">
        <v>176</v>
      </c>
    </row>
    <row r="847" spans="1:16" x14ac:dyDescent="0.25">
      <c r="A847" t="s">
        <v>153</v>
      </c>
      <c r="B847">
        <v>-43623</v>
      </c>
      <c r="C847">
        <v>9</v>
      </c>
      <c r="D847">
        <v>25247</v>
      </c>
      <c r="E847">
        <v>21.94</v>
      </c>
      <c r="F847">
        <v>16.05</v>
      </c>
      <c r="G847">
        <v>16.399999999999999</v>
      </c>
      <c r="H847">
        <v>11.68</v>
      </c>
      <c r="I847">
        <v>8.52</v>
      </c>
      <c r="J847">
        <v>6.48</v>
      </c>
      <c r="K847">
        <v>5.04</v>
      </c>
      <c r="L847">
        <v>4.1399999999999997</v>
      </c>
      <c r="M847">
        <v>79</v>
      </c>
      <c r="N847">
        <v>80</v>
      </c>
      <c r="O847" s="18">
        <v>0.54681712962962969</v>
      </c>
      <c r="P847" t="s">
        <v>176</v>
      </c>
    </row>
    <row r="848" spans="1:16" x14ac:dyDescent="0.25">
      <c r="A848" t="s">
        <v>153</v>
      </c>
      <c r="B848">
        <v>-43623</v>
      </c>
      <c r="C848">
        <v>10</v>
      </c>
      <c r="D848">
        <v>36534</v>
      </c>
      <c r="E848">
        <v>32.69</v>
      </c>
      <c r="F848">
        <v>24.18</v>
      </c>
      <c r="G848">
        <v>24.74</v>
      </c>
      <c r="H848">
        <v>17.68</v>
      </c>
      <c r="I848">
        <v>12.85</v>
      </c>
      <c r="J848">
        <v>9.6</v>
      </c>
      <c r="K848">
        <v>7.38</v>
      </c>
      <c r="L848">
        <v>5.98</v>
      </c>
      <c r="M848">
        <v>79</v>
      </c>
      <c r="N848">
        <v>80</v>
      </c>
      <c r="O848" s="18">
        <v>0.54696759259259264</v>
      </c>
      <c r="P848" t="s">
        <v>176</v>
      </c>
    </row>
    <row r="849" spans="1:16" x14ac:dyDescent="0.25">
      <c r="A849" t="s">
        <v>153</v>
      </c>
      <c r="B849">
        <v>-43623</v>
      </c>
      <c r="C849">
        <v>11</v>
      </c>
      <c r="D849">
        <v>36410</v>
      </c>
      <c r="E849">
        <v>32.25</v>
      </c>
      <c r="F849">
        <v>23.85</v>
      </c>
      <c r="G849">
        <v>24.34</v>
      </c>
      <c r="H849">
        <v>17.399999999999999</v>
      </c>
      <c r="I849">
        <v>12.67</v>
      </c>
      <c r="J849">
        <v>9.51</v>
      </c>
      <c r="K849">
        <v>7.36</v>
      </c>
      <c r="L849">
        <v>6</v>
      </c>
      <c r="M849">
        <v>79</v>
      </c>
      <c r="N849">
        <v>80</v>
      </c>
      <c r="O849" s="18">
        <v>0.54712962962962963</v>
      </c>
      <c r="P849" t="s">
        <v>176</v>
      </c>
    </row>
    <row r="850" spans="1:16" x14ac:dyDescent="0.25">
      <c r="A850" t="s">
        <v>153</v>
      </c>
      <c r="B850">
        <v>-43623</v>
      </c>
      <c r="C850">
        <v>12</v>
      </c>
      <c r="D850">
        <v>36392</v>
      </c>
      <c r="E850">
        <v>32.090000000000003</v>
      </c>
      <c r="F850">
        <v>23.72</v>
      </c>
      <c r="G850">
        <v>24.25</v>
      </c>
      <c r="H850">
        <v>17.37</v>
      </c>
      <c r="I850">
        <v>12.66</v>
      </c>
      <c r="J850">
        <v>9.51</v>
      </c>
      <c r="K850">
        <v>7.37</v>
      </c>
      <c r="L850">
        <v>6.02</v>
      </c>
      <c r="M850">
        <v>79</v>
      </c>
      <c r="N850">
        <v>80</v>
      </c>
      <c r="O850" s="18">
        <v>0.54728009259259258</v>
      </c>
      <c r="P850" t="s">
        <v>176</v>
      </c>
    </row>
    <row r="851" spans="1:16" x14ac:dyDescent="0.25">
      <c r="A851" t="s">
        <v>153</v>
      </c>
      <c r="B851">
        <v>-43623</v>
      </c>
      <c r="C851">
        <v>13</v>
      </c>
      <c r="D851">
        <v>36504</v>
      </c>
      <c r="E851">
        <v>31.89</v>
      </c>
      <c r="F851">
        <v>23.62</v>
      </c>
      <c r="G851">
        <v>24.11</v>
      </c>
      <c r="H851">
        <v>17.27</v>
      </c>
      <c r="I851">
        <v>12.64</v>
      </c>
      <c r="J851">
        <v>9.49</v>
      </c>
      <c r="K851">
        <v>7.34</v>
      </c>
      <c r="L851">
        <v>6</v>
      </c>
      <c r="M851">
        <v>79</v>
      </c>
      <c r="N851">
        <v>80</v>
      </c>
      <c r="O851" s="18">
        <v>0.54744212962962957</v>
      </c>
      <c r="P851" t="s">
        <v>176</v>
      </c>
    </row>
    <row r="852" spans="1:16" x14ac:dyDescent="0.25">
      <c r="A852" t="s">
        <v>154</v>
      </c>
      <c r="B852" t="s">
        <v>155</v>
      </c>
      <c r="C852" t="s">
        <v>156</v>
      </c>
      <c r="D852">
        <v>-43623</v>
      </c>
      <c r="E852" t="s">
        <v>125</v>
      </c>
      <c r="F852" t="s">
        <v>157</v>
      </c>
      <c r="G852" s="18">
        <v>0.54774305555555558</v>
      </c>
      <c r="H852" t="s">
        <v>194</v>
      </c>
      <c r="I852">
        <v>5</v>
      </c>
    </row>
    <row r="853" spans="1:16" x14ac:dyDescent="0.25">
      <c r="A853" t="s">
        <v>153</v>
      </c>
      <c r="B853">
        <v>-43774</v>
      </c>
      <c r="C853">
        <v>1</v>
      </c>
      <c r="D853">
        <v>36106</v>
      </c>
      <c r="E853">
        <v>40.5</v>
      </c>
      <c r="F853">
        <v>30.02</v>
      </c>
      <c r="G853">
        <v>30.12</v>
      </c>
      <c r="H853">
        <v>20.81</v>
      </c>
      <c r="I853">
        <v>14.55</v>
      </c>
      <c r="J853">
        <v>10.47</v>
      </c>
      <c r="K853">
        <v>7.77</v>
      </c>
      <c r="L853">
        <v>6.19</v>
      </c>
      <c r="M853">
        <v>79</v>
      </c>
      <c r="N853">
        <v>80</v>
      </c>
      <c r="O853" s="18">
        <v>0.54835648148148153</v>
      </c>
      <c r="P853" t="s">
        <v>177</v>
      </c>
    </row>
    <row r="854" spans="1:16" x14ac:dyDescent="0.25">
      <c r="A854" t="s">
        <v>153</v>
      </c>
      <c r="B854">
        <v>-43774</v>
      </c>
      <c r="C854">
        <v>2</v>
      </c>
      <c r="D854">
        <v>13065</v>
      </c>
      <c r="E854">
        <v>11.95</v>
      </c>
      <c r="F854">
        <v>8.61</v>
      </c>
      <c r="G854">
        <v>8.67</v>
      </c>
      <c r="H854">
        <v>6.11</v>
      </c>
      <c r="I854">
        <v>4.4800000000000004</v>
      </c>
      <c r="J854">
        <v>3.39</v>
      </c>
      <c r="K854">
        <v>2.67</v>
      </c>
      <c r="L854">
        <v>2.23</v>
      </c>
      <c r="M854">
        <v>79</v>
      </c>
      <c r="N854">
        <v>80</v>
      </c>
      <c r="O854" s="18">
        <v>0.54857638888888893</v>
      </c>
      <c r="P854" t="s">
        <v>177</v>
      </c>
    </row>
    <row r="855" spans="1:16" x14ac:dyDescent="0.25">
      <c r="A855" t="s">
        <v>153</v>
      </c>
      <c r="B855">
        <v>-43774</v>
      </c>
      <c r="C855">
        <v>3</v>
      </c>
      <c r="D855">
        <v>13180</v>
      </c>
      <c r="E855">
        <v>11.63</v>
      </c>
      <c r="F855">
        <v>8.42</v>
      </c>
      <c r="G855">
        <v>8.49</v>
      </c>
      <c r="H855">
        <v>5.99</v>
      </c>
      <c r="I855">
        <v>4.3899999999999997</v>
      </c>
      <c r="J855">
        <v>3.35</v>
      </c>
      <c r="K855">
        <v>2.63</v>
      </c>
      <c r="L855">
        <v>2.21</v>
      </c>
      <c r="M855">
        <v>79</v>
      </c>
      <c r="N855">
        <v>80</v>
      </c>
      <c r="O855" s="18">
        <v>0.54876157407407411</v>
      </c>
      <c r="P855" t="s">
        <v>177</v>
      </c>
    </row>
    <row r="856" spans="1:16" x14ac:dyDescent="0.25">
      <c r="A856" t="s">
        <v>153</v>
      </c>
      <c r="B856">
        <v>-43774</v>
      </c>
      <c r="C856">
        <v>4</v>
      </c>
      <c r="D856">
        <v>13240</v>
      </c>
      <c r="E856">
        <v>11.56</v>
      </c>
      <c r="F856">
        <v>8.39</v>
      </c>
      <c r="G856">
        <v>8.5</v>
      </c>
      <c r="H856">
        <v>5.98</v>
      </c>
      <c r="I856">
        <v>4.3899999999999997</v>
      </c>
      <c r="J856">
        <v>3.35</v>
      </c>
      <c r="K856">
        <v>2.64</v>
      </c>
      <c r="L856">
        <v>2.2200000000000002</v>
      </c>
      <c r="M856">
        <v>79</v>
      </c>
      <c r="N856">
        <v>80</v>
      </c>
      <c r="O856" s="18">
        <v>0.54888888888888887</v>
      </c>
      <c r="P856" t="s">
        <v>177</v>
      </c>
    </row>
    <row r="857" spans="1:16" x14ac:dyDescent="0.25">
      <c r="A857" t="s">
        <v>153</v>
      </c>
      <c r="B857">
        <v>-43774</v>
      </c>
      <c r="C857">
        <v>5</v>
      </c>
      <c r="D857">
        <v>13276</v>
      </c>
      <c r="E857">
        <v>11.52</v>
      </c>
      <c r="F857">
        <v>8.3699999999999992</v>
      </c>
      <c r="G857">
        <v>8.4600000000000009</v>
      </c>
      <c r="H857">
        <v>6.01</v>
      </c>
      <c r="I857">
        <v>4.3899999999999997</v>
      </c>
      <c r="J857">
        <v>3.37</v>
      </c>
      <c r="K857">
        <v>2.65</v>
      </c>
      <c r="L857">
        <v>2.23</v>
      </c>
      <c r="M857">
        <v>79</v>
      </c>
      <c r="N857">
        <v>80</v>
      </c>
      <c r="O857" s="18">
        <v>0.54903935185185182</v>
      </c>
      <c r="P857" t="s">
        <v>177</v>
      </c>
    </row>
    <row r="858" spans="1:16" x14ac:dyDescent="0.25">
      <c r="A858" t="s">
        <v>153</v>
      </c>
      <c r="B858">
        <v>-43774</v>
      </c>
      <c r="C858">
        <v>6</v>
      </c>
      <c r="D858">
        <v>24950</v>
      </c>
      <c r="E858">
        <v>23.05</v>
      </c>
      <c r="F858">
        <v>16.78</v>
      </c>
      <c r="G858">
        <v>17.09</v>
      </c>
      <c r="H858">
        <v>11.97</v>
      </c>
      <c r="I858">
        <v>8.64</v>
      </c>
      <c r="J858">
        <v>6.53</v>
      </c>
      <c r="K858">
        <v>5.07</v>
      </c>
      <c r="L858">
        <v>4.18</v>
      </c>
      <c r="M858">
        <v>79</v>
      </c>
      <c r="N858">
        <v>80</v>
      </c>
      <c r="O858" s="18">
        <v>0.5491435185185185</v>
      </c>
      <c r="P858" t="s">
        <v>177</v>
      </c>
    </row>
    <row r="859" spans="1:16" x14ac:dyDescent="0.25">
      <c r="A859" t="s">
        <v>153</v>
      </c>
      <c r="B859">
        <v>-43774</v>
      </c>
      <c r="C859">
        <v>7</v>
      </c>
      <c r="D859">
        <v>25013</v>
      </c>
      <c r="E859">
        <v>22.88</v>
      </c>
      <c r="F859">
        <v>16.7</v>
      </c>
      <c r="G859">
        <v>16.96</v>
      </c>
      <c r="H859">
        <v>11.97</v>
      </c>
      <c r="I859">
        <v>8.69</v>
      </c>
      <c r="J859">
        <v>6.57</v>
      </c>
      <c r="K859">
        <v>5.09</v>
      </c>
      <c r="L859">
        <v>4.2</v>
      </c>
      <c r="M859">
        <v>79</v>
      </c>
      <c r="N859">
        <v>80</v>
      </c>
      <c r="O859" s="18">
        <v>0.54927083333333326</v>
      </c>
      <c r="P859" t="s">
        <v>177</v>
      </c>
    </row>
    <row r="860" spans="1:16" x14ac:dyDescent="0.25">
      <c r="A860" t="s">
        <v>153</v>
      </c>
      <c r="B860">
        <v>-43774</v>
      </c>
      <c r="C860">
        <v>8</v>
      </c>
      <c r="D860">
        <v>24976</v>
      </c>
      <c r="E860">
        <v>22.73</v>
      </c>
      <c r="F860">
        <v>16.63</v>
      </c>
      <c r="G860">
        <v>16.86</v>
      </c>
      <c r="H860">
        <v>11.9</v>
      </c>
      <c r="I860">
        <v>8.65</v>
      </c>
      <c r="J860">
        <v>6.54</v>
      </c>
      <c r="K860">
        <v>5.08</v>
      </c>
      <c r="L860">
        <v>4.2</v>
      </c>
      <c r="M860">
        <v>79</v>
      </c>
      <c r="N860">
        <v>80</v>
      </c>
      <c r="O860" s="18">
        <v>0.5493865740740741</v>
      </c>
      <c r="P860" t="s">
        <v>177</v>
      </c>
    </row>
    <row r="861" spans="1:16" x14ac:dyDescent="0.25">
      <c r="A861" t="s">
        <v>153</v>
      </c>
      <c r="B861">
        <v>-43774</v>
      </c>
      <c r="C861">
        <v>9</v>
      </c>
      <c r="D861">
        <v>25150</v>
      </c>
      <c r="E861">
        <v>22.68</v>
      </c>
      <c r="F861">
        <v>16.61</v>
      </c>
      <c r="G861">
        <v>16.88</v>
      </c>
      <c r="H861">
        <v>11.96</v>
      </c>
      <c r="I861">
        <v>8.69</v>
      </c>
      <c r="J861">
        <v>6.57</v>
      </c>
      <c r="K861">
        <v>5.09</v>
      </c>
      <c r="L861">
        <v>4.2</v>
      </c>
      <c r="M861">
        <v>79</v>
      </c>
      <c r="N861">
        <v>80</v>
      </c>
      <c r="O861" s="18">
        <v>0.54950231481481482</v>
      </c>
      <c r="P861" t="s">
        <v>177</v>
      </c>
    </row>
    <row r="862" spans="1:16" x14ac:dyDescent="0.25">
      <c r="A862" t="s">
        <v>153</v>
      </c>
      <c r="B862">
        <v>-43774</v>
      </c>
      <c r="C862">
        <v>10</v>
      </c>
      <c r="D862">
        <v>36401</v>
      </c>
      <c r="E862">
        <v>33.79</v>
      </c>
      <c r="F862">
        <v>25.05</v>
      </c>
      <c r="G862">
        <v>25.4</v>
      </c>
      <c r="H862">
        <v>17.97</v>
      </c>
      <c r="I862">
        <v>12.95</v>
      </c>
      <c r="J862">
        <v>9.67</v>
      </c>
      <c r="K862">
        <v>7.43</v>
      </c>
      <c r="L862">
        <v>6.08</v>
      </c>
      <c r="M862">
        <v>79</v>
      </c>
      <c r="N862">
        <v>80</v>
      </c>
      <c r="O862" s="18">
        <v>0.54965277777777777</v>
      </c>
      <c r="P862" t="s">
        <v>177</v>
      </c>
    </row>
    <row r="863" spans="1:16" x14ac:dyDescent="0.25">
      <c r="A863" t="s">
        <v>153</v>
      </c>
      <c r="B863">
        <v>-43774</v>
      </c>
      <c r="C863">
        <v>11</v>
      </c>
      <c r="D863">
        <v>36629</v>
      </c>
      <c r="E863">
        <v>33.36</v>
      </c>
      <c r="F863">
        <v>24.68</v>
      </c>
      <c r="G863">
        <v>25.09</v>
      </c>
      <c r="H863">
        <v>17.78</v>
      </c>
      <c r="I863">
        <v>12.93</v>
      </c>
      <c r="J863">
        <v>9.67</v>
      </c>
      <c r="K863">
        <v>7.45</v>
      </c>
      <c r="L863">
        <v>6.1</v>
      </c>
      <c r="M863">
        <v>79</v>
      </c>
      <c r="N863">
        <v>80</v>
      </c>
      <c r="O863" s="18">
        <v>0.54981481481481487</v>
      </c>
      <c r="P863" t="s">
        <v>177</v>
      </c>
    </row>
    <row r="864" spans="1:16" x14ac:dyDescent="0.25">
      <c r="A864" t="s">
        <v>153</v>
      </c>
      <c r="B864">
        <v>-43774</v>
      </c>
      <c r="C864">
        <v>12</v>
      </c>
      <c r="D864">
        <v>36546</v>
      </c>
      <c r="E864">
        <v>33.25</v>
      </c>
      <c r="F864">
        <v>24.64</v>
      </c>
      <c r="G864">
        <v>24.97</v>
      </c>
      <c r="H864">
        <v>17.739999999999998</v>
      </c>
      <c r="I864">
        <v>12.88</v>
      </c>
      <c r="J864">
        <v>9.64</v>
      </c>
      <c r="K864">
        <v>7.43</v>
      </c>
      <c r="L864">
        <v>6.1</v>
      </c>
      <c r="M864">
        <v>79</v>
      </c>
      <c r="N864">
        <v>80</v>
      </c>
      <c r="O864" s="18">
        <v>0.54997685185185186</v>
      </c>
      <c r="P864" t="s">
        <v>177</v>
      </c>
    </row>
    <row r="865" spans="1:16" x14ac:dyDescent="0.25">
      <c r="A865" t="s">
        <v>153</v>
      </c>
      <c r="B865">
        <v>-43774</v>
      </c>
      <c r="C865">
        <v>13</v>
      </c>
      <c r="D865">
        <v>36606</v>
      </c>
      <c r="E865">
        <v>33.15</v>
      </c>
      <c r="F865">
        <v>24.58</v>
      </c>
      <c r="G865">
        <v>24.95</v>
      </c>
      <c r="H865">
        <v>17.760000000000002</v>
      </c>
      <c r="I865">
        <v>12.9</v>
      </c>
      <c r="J865">
        <v>9.67</v>
      </c>
      <c r="K865">
        <v>7.47</v>
      </c>
      <c r="L865">
        <v>6.11</v>
      </c>
      <c r="M865">
        <v>79</v>
      </c>
      <c r="N865">
        <v>80</v>
      </c>
      <c r="O865" s="18">
        <v>0.55013888888888884</v>
      </c>
      <c r="P865" t="s">
        <v>177</v>
      </c>
    </row>
    <row r="866" spans="1:16" x14ac:dyDescent="0.25">
      <c r="A866" t="s">
        <v>154</v>
      </c>
      <c r="B866" t="s">
        <v>155</v>
      </c>
      <c r="C866" t="s">
        <v>156</v>
      </c>
      <c r="D866">
        <v>-43774</v>
      </c>
      <c r="E866" t="s">
        <v>125</v>
      </c>
      <c r="F866" t="s">
        <v>157</v>
      </c>
      <c r="G866" s="18">
        <v>0.55046296296296293</v>
      </c>
      <c r="H866" t="s">
        <v>194</v>
      </c>
      <c r="I866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0408C6-7EB2-4DDA-9DBA-7412C036A086}"/>
</file>

<file path=customXml/itemProps2.xml><?xml version="1.0" encoding="utf-8"?>
<ds:datastoreItem xmlns:ds="http://schemas.openxmlformats.org/officeDocument/2006/customXml" ds:itemID="{CF09EC2B-E7D8-4461-BD09-0C49044497C0}"/>
</file>

<file path=customXml/itemProps3.xml><?xml version="1.0" encoding="utf-8"?>
<ds:datastoreItem xmlns:ds="http://schemas.openxmlformats.org/officeDocument/2006/customXml" ds:itemID="{B9070575-6940-4C5E-B454-F5E71CB11E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20</vt:i4>
      </vt:variant>
    </vt:vector>
  </HeadingPairs>
  <TitlesOfParts>
    <vt:vector size="31" baseType="lpstr">
      <vt:lpstr>HWD Form - LFS1N</vt:lpstr>
      <vt:lpstr>HWD Form - LFS1S</vt:lpstr>
      <vt:lpstr>HWD Form - LFS2N</vt:lpstr>
      <vt:lpstr>HWD Form - LFS2S</vt:lpstr>
      <vt:lpstr>HWD Form - LFC3N</vt:lpstr>
      <vt:lpstr>HWD Form - LFC3S</vt:lpstr>
      <vt:lpstr>HWD Form - LFS4N</vt:lpstr>
      <vt:lpstr>HWD Form - LFC4S</vt:lpstr>
      <vt:lpstr>HWD Form - LFC5N</vt:lpstr>
      <vt:lpstr>HWD Form - LFC5S</vt:lpstr>
      <vt:lpstr>CC9 HWD SECTION 1-5  9-16-2021</vt:lpstr>
      <vt:lpstr>'HWD Form - LFC3N'!Print_Area</vt:lpstr>
      <vt:lpstr>'HWD Form - LFC3S'!Print_Area</vt:lpstr>
      <vt:lpstr>'HWD Form - LFC4S'!Print_Area</vt:lpstr>
      <vt:lpstr>'HWD Form - LFC5N'!Print_Area</vt:lpstr>
      <vt:lpstr>'HWD Form - LFC5S'!Print_Area</vt:lpstr>
      <vt:lpstr>'HWD Form - LFS1N'!Print_Area</vt:lpstr>
      <vt:lpstr>'HWD Form - LFS1S'!Print_Area</vt:lpstr>
      <vt:lpstr>'HWD Form - LFS2N'!Print_Area</vt:lpstr>
      <vt:lpstr>'HWD Form - LFS2S'!Print_Area</vt:lpstr>
      <vt:lpstr>'HWD Form - LFS4N'!Print_Area</vt:lpstr>
      <vt:lpstr>'HWD Form - LFC3N'!Print_Titles</vt:lpstr>
      <vt:lpstr>'HWD Form - LFC3S'!Print_Titles</vt:lpstr>
      <vt:lpstr>'HWD Form - LFC4S'!Print_Titles</vt:lpstr>
      <vt:lpstr>'HWD Form - LFC5N'!Print_Titles</vt:lpstr>
      <vt:lpstr>'HWD Form - LFC5S'!Print_Titles</vt:lpstr>
      <vt:lpstr>'HWD Form - LFS1N'!Print_Titles</vt:lpstr>
      <vt:lpstr>'HWD Form - LFS1S'!Print_Titles</vt:lpstr>
      <vt:lpstr>'HWD Form - LFS2N'!Print_Titles</vt:lpstr>
      <vt:lpstr>'HWD Form - LFS2S'!Print_Titles</vt:lpstr>
      <vt:lpstr>'HWD Form - LFS4N'!Print_Titles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2021-04-13T21:09:30Z</cp:lastPrinted>
  <dcterms:created xsi:type="dcterms:W3CDTF">2018-04-20T15:28:47Z</dcterms:created>
  <dcterms:modified xsi:type="dcterms:W3CDTF">2021-09-29T14:03:28Z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